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COVID-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'COVID-19'!$A$1:$T$110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U109" i="1" l="1"/>
  <c r="U108" i="1"/>
  <c r="G108" i="1"/>
  <c r="E108" i="1"/>
  <c r="U107" i="1"/>
  <c r="U106" i="1"/>
  <c r="S106" i="1"/>
  <c r="R106" i="1"/>
  <c r="Q106" i="1"/>
  <c r="P106" i="1"/>
  <c r="O106" i="1"/>
  <c r="U105" i="1"/>
  <c r="M105" i="1"/>
  <c r="N105" i="1" s="1"/>
  <c r="K105" i="1"/>
  <c r="J105" i="1"/>
  <c r="I105" i="1"/>
  <c r="G105" i="1"/>
  <c r="F105" i="1" s="1"/>
  <c r="H105" i="1" s="1"/>
  <c r="E105" i="1"/>
  <c r="D105" i="1"/>
  <c r="U104" i="1"/>
  <c r="G104" i="1"/>
  <c r="F104" i="1" s="1"/>
  <c r="E104" i="1"/>
  <c r="D104" i="1"/>
  <c r="L103" i="1"/>
  <c r="N103" i="1" s="1"/>
  <c r="F103" i="1"/>
  <c r="E103" i="1"/>
  <c r="D103" i="1"/>
  <c r="U102" i="1"/>
  <c r="G102" i="1"/>
  <c r="F102" i="1" s="1"/>
  <c r="I102" i="1" s="1"/>
  <c r="J102" i="1" s="1"/>
  <c r="E102" i="1"/>
  <c r="D102" i="1"/>
  <c r="U101" i="1"/>
  <c r="G101" i="1"/>
  <c r="F101" i="1" s="1"/>
  <c r="I101" i="1" s="1"/>
  <c r="J101" i="1" s="1"/>
  <c r="E101" i="1"/>
  <c r="D101" i="1"/>
  <c r="U100" i="1"/>
  <c r="L100" i="1"/>
  <c r="G100" i="1"/>
  <c r="F100" i="1" s="1"/>
  <c r="E100" i="1"/>
  <c r="D100" i="1"/>
  <c r="U99" i="1"/>
  <c r="G99" i="1"/>
  <c r="F99" i="1" s="1"/>
  <c r="I99" i="1" s="1"/>
  <c r="J99" i="1" s="1"/>
  <c r="E99" i="1"/>
  <c r="D99" i="1"/>
  <c r="U98" i="1"/>
  <c r="G98" i="1"/>
  <c r="F98" i="1" s="1"/>
  <c r="I98" i="1" s="1"/>
  <c r="J98" i="1" s="1"/>
  <c r="E98" i="1"/>
  <c r="D98" i="1"/>
  <c r="U97" i="1"/>
  <c r="L97" i="1"/>
  <c r="G97" i="1"/>
  <c r="F97" i="1" s="1"/>
  <c r="E97" i="1"/>
  <c r="D97" i="1"/>
  <c r="M97" i="1" s="1"/>
  <c r="U96" i="1"/>
  <c r="G96" i="1"/>
  <c r="F96" i="1" s="1"/>
  <c r="H96" i="1" s="1"/>
  <c r="E96" i="1"/>
  <c r="D96" i="1"/>
  <c r="U95" i="1"/>
  <c r="G95" i="1"/>
  <c r="F95" i="1" s="1"/>
  <c r="I95" i="1" s="1"/>
  <c r="J95" i="1" s="1"/>
  <c r="E95" i="1"/>
  <c r="D95" i="1"/>
  <c r="U94" i="1"/>
  <c r="G94" i="1"/>
  <c r="F94" i="1" s="1"/>
  <c r="L94" i="1" s="1"/>
  <c r="E94" i="1"/>
  <c r="D94" i="1"/>
  <c r="U93" i="1"/>
  <c r="G93" i="1"/>
  <c r="F93" i="1" s="1"/>
  <c r="L93" i="1" s="1"/>
  <c r="E93" i="1"/>
  <c r="D93" i="1"/>
  <c r="U92" i="1"/>
  <c r="G92" i="1"/>
  <c r="F92" i="1" s="1"/>
  <c r="M92" i="1" s="1"/>
  <c r="E92" i="1"/>
  <c r="D92" i="1"/>
  <c r="U91" i="1"/>
  <c r="G91" i="1"/>
  <c r="F91" i="1" s="1"/>
  <c r="I91" i="1" s="1"/>
  <c r="E91" i="1"/>
  <c r="D91" i="1"/>
  <c r="U90" i="1"/>
  <c r="G90" i="1"/>
  <c r="F90" i="1" s="1"/>
  <c r="L90" i="1" s="1"/>
  <c r="E90" i="1"/>
  <c r="D90" i="1"/>
  <c r="U89" i="1"/>
  <c r="G89" i="1"/>
  <c r="F89" i="1" s="1"/>
  <c r="L89" i="1" s="1"/>
  <c r="E89" i="1"/>
  <c r="D89" i="1"/>
  <c r="U88" i="1"/>
  <c r="G88" i="1"/>
  <c r="F88" i="1" s="1"/>
  <c r="M88" i="1" s="1"/>
  <c r="E88" i="1"/>
  <c r="D88" i="1"/>
  <c r="U87" i="1"/>
  <c r="G87" i="1"/>
  <c r="F87" i="1" s="1"/>
  <c r="I87" i="1" s="1"/>
  <c r="E87" i="1"/>
  <c r="D87" i="1"/>
  <c r="U86" i="1"/>
  <c r="G86" i="1"/>
  <c r="F86" i="1" s="1"/>
  <c r="L86" i="1" s="1"/>
  <c r="E86" i="1"/>
  <c r="D86" i="1"/>
  <c r="U85" i="1"/>
  <c r="G85" i="1"/>
  <c r="F85" i="1" s="1"/>
  <c r="L85" i="1" s="1"/>
  <c r="E85" i="1"/>
  <c r="D85" i="1"/>
  <c r="U84" i="1"/>
  <c r="G84" i="1"/>
  <c r="F84" i="1" s="1"/>
  <c r="M84" i="1" s="1"/>
  <c r="E84" i="1"/>
  <c r="D84" i="1"/>
  <c r="U83" i="1"/>
  <c r="G83" i="1"/>
  <c r="F83" i="1" s="1"/>
  <c r="I83" i="1" s="1"/>
  <c r="E83" i="1"/>
  <c r="D83" i="1"/>
  <c r="U82" i="1"/>
  <c r="G82" i="1"/>
  <c r="F82" i="1" s="1"/>
  <c r="L82" i="1" s="1"/>
  <c r="E82" i="1"/>
  <c r="D82" i="1"/>
  <c r="U81" i="1"/>
  <c r="G81" i="1"/>
  <c r="F81" i="1" s="1"/>
  <c r="L81" i="1" s="1"/>
  <c r="E81" i="1"/>
  <c r="D81" i="1"/>
  <c r="U80" i="1"/>
  <c r="G80" i="1"/>
  <c r="F80" i="1" s="1"/>
  <c r="M80" i="1" s="1"/>
  <c r="E80" i="1"/>
  <c r="D80" i="1"/>
  <c r="U79" i="1"/>
  <c r="G79" i="1"/>
  <c r="F79" i="1" s="1"/>
  <c r="M79" i="1" s="1"/>
  <c r="E79" i="1"/>
  <c r="D79" i="1"/>
  <c r="U78" i="1"/>
  <c r="G78" i="1"/>
  <c r="F78" i="1" s="1"/>
  <c r="E78" i="1"/>
  <c r="D78" i="1"/>
  <c r="U77" i="1"/>
  <c r="G77" i="1"/>
  <c r="F77" i="1" s="1"/>
  <c r="M77" i="1" s="1"/>
  <c r="E77" i="1"/>
  <c r="D77" i="1"/>
  <c r="U76" i="1"/>
  <c r="G76" i="1"/>
  <c r="F76" i="1" s="1"/>
  <c r="M76" i="1" s="1"/>
  <c r="E76" i="1"/>
  <c r="D76" i="1"/>
  <c r="U75" i="1"/>
  <c r="G75" i="1"/>
  <c r="F75" i="1" s="1"/>
  <c r="E75" i="1"/>
  <c r="D75" i="1"/>
  <c r="U74" i="1"/>
  <c r="G74" i="1"/>
  <c r="F74" i="1" s="1"/>
  <c r="E74" i="1"/>
  <c r="D74" i="1"/>
  <c r="U73" i="1"/>
  <c r="G73" i="1"/>
  <c r="F73" i="1" s="1"/>
  <c r="E73" i="1"/>
  <c r="D73" i="1"/>
  <c r="U72" i="1"/>
  <c r="G72" i="1"/>
  <c r="F72" i="1"/>
  <c r="E72" i="1"/>
  <c r="D72" i="1"/>
  <c r="U71" i="1"/>
  <c r="S71" i="1"/>
  <c r="R71" i="1"/>
  <c r="Q71" i="1"/>
  <c r="P71" i="1"/>
  <c r="O71" i="1"/>
  <c r="U70" i="1"/>
  <c r="G70" i="1"/>
  <c r="F70" i="1" s="1"/>
  <c r="E70" i="1"/>
  <c r="D70" i="1"/>
  <c r="U69" i="1"/>
  <c r="G69" i="1"/>
  <c r="F69" i="1" s="1"/>
  <c r="E69" i="1"/>
  <c r="D69" i="1"/>
  <c r="U68" i="1"/>
  <c r="G68" i="1"/>
  <c r="F68" i="1" s="1"/>
  <c r="E68" i="1"/>
  <c r="D68" i="1"/>
  <c r="U67" i="1"/>
  <c r="G67" i="1"/>
  <c r="F67" i="1" s="1"/>
  <c r="E67" i="1"/>
  <c r="D67" i="1"/>
  <c r="U66" i="1"/>
  <c r="G66" i="1"/>
  <c r="F66" i="1" s="1"/>
  <c r="E66" i="1"/>
  <c r="D66" i="1"/>
  <c r="M66" i="1" s="1"/>
  <c r="U65" i="1"/>
  <c r="G65" i="1"/>
  <c r="E65" i="1"/>
  <c r="E71" i="1" s="1"/>
  <c r="D65" i="1"/>
  <c r="D71" i="1" s="1"/>
  <c r="U64" i="1"/>
  <c r="S64" i="1"/>
  <c r="R64" i="1"/>
  <c r="Q64" i="1"/>
  <c r="P64" i="1"/>
  <c r="O64" i="1"/>
  <c r="E64" i="1"/>
  <c r="U63" i="1"/>
  <c r="G63" i="1"/>
  <c r="G64" i="1" s="1"/>
  <c r="E63" i="1"/>
  <c r="D63" i="1"/>
  <c r="U62" i="1"/>
  <c r="S62" i="1"/>
  <c r="R62" i="1"/>
  <c r="Q62" i="1"/>
  <c r="P62" i="1"/>
  <c r="E62" i="1"/>
  <c r="U61" i="1"/>
  <c r="G61" i="1"/>
  <c r="G62" i="1" s="1"/>
  <c r="E61" i="1"/>
  <c r="D61" i="1"/>
  <c r="D62" i="1" s="1"/>
  <c r="U60" i="1"/>
  <c r="U59" i="1"/>
  <c r="T59" i="1"/>
  <c r="S59" i="1"/>
  <c r="R59" i="1"/>
  <c r="P59" i="1"/>
  <c r="O59" i="1"/>
  <c r="F58" i="1"/>
  <c r="L58" i="1" s="1"/>
  <c r="E58" i="1"/>
  <c r="I58" i="1" s="1"/>
  <c r="K58" i="1" s="1"/>
  <c r="D58" i="1"/>
  <c r="M58" i="1" s="1"/>
  <c r="N58" i="1" s="1"/>
  <c r="U57" i="1"/>
  <c r="L57" i="1"/>
  <c r="F57" i="1"/>
  <c r="E57" i="1"/>
  <c r="I57" i="1" s="1"/>
  <c r="D57" i="1"/>
  <c r="M57" i="1" s="1"/>
  <c r="N57" i="1" s="1"/>
  <c r="U56" i="1"/>
  <c r="G56" i="1"/>
  <c r="F56" i="1" s="1"/>
  <c r="E56" i="1"/>
  <c r="D56" i="1"/>
  <c r="U55" i="1"/>
  <c r="G55" i="1"/>
  <c r="F55" i="1" s="1"/>
  <c r="E55" i="1"/>
  <c r="D55" i="1"/>
  <c r="U54" i="1"/>
  <c r="G54" i="1"/>
  <c r="F54" i="1" s="1"/>
  <c r="E54" i="1"/>
  <c r="D54" i="1"/>
  <c r="U53" i="1"/>
  <c r="G53" i="1"/>
  <c r="F53" i="1" s="1"/>
  <c r="L53" i="1" s="1"/>
  <c r="E53" i="1"/>
  <c r="D53" i="1"/>
  <c r="U52" i="1"/>
  <c r="G52" i="1"/>
  <c r="F52" i="1" s="1"/>
  <c r="E52" i="1"/>
  <c r="D52" i="1"/>
  <c r="U51" i="1"/>
  <c r="G51" i="1"/>
  <c r="F51" i="1" s="1"/>
  <c r="I51" i="1" s="1"/>
  <c r="J51" i="1" s="1"/>
  <c r="E51" i="1"/>
  <c r="D51" i="1"/>
  <c r="U50" i="1"/>
  <c r="L50" i="1"/>
  <c r="G50" i="1"/>
  <c r="F50" i="1" s="1"/>
  <c r="I50" i="1" s="1"/>
  <c r="J50" i="1" s="1"/>
  <c r="E50" i="1"/>
  <c r="D50" i="1"/>
  <c r="U49" i="1"/>
  <c r="G49" i="1"/>
  <c r="F49" i="1" s="1"/>
  <c r="L49" i="1" s="1"/>
  <c r="E49" i="1"/>
  <c r="D49" i="1"/>
  <c r="U48" i="1"/>
  <c r="I48" i="1"/>
  <c r="J48" i="1" s="1"/>
  <c r="G48" i="1"/>
  <c r="F48" i="1" s="1"/>
  <c r="L48" i="1" s="1"/>
  <c r="E48" i="1"/>
  <c r="D48" i="1"/>
  <c r="M48" i="1" s="1"/>
  <c r="U47" i="1"/>
  <c r="G47" i="1"/>
  <c r="F47" i="1" s="1"/>
  <c r="E47" i="1"/>
  <c r="D47" i="1"/>
  <c r="U46" i="1"/>
  <c r="G46" i="1"/>
  <c r="F46" i="1" s="1"/>
  <c r="E46" i="1"/>
  <c r="D46" i="1"/>
  <c r="U45" i="1"/>
  <c r="Q45" i="1"/>
  <c r="Q59" i="1" s="1"/>
  <c r="Q60" i="1" s="1"/>
  <c r="G45" i="1"/>
  <c r="F45" i="1" s="1"/>
  <c r="E45" i="1"/>
  <c r="D45" i="1"/>
  <c r="U44" i="1"/>
  <c r="G44" i="1"/>
  <c r="F44" i="1"/>
  <c r="H44" i="1" s="1"/>
  <c r="E44" i="1"/>
  <c r="D44" i="1"/>
  <c r="U43" i="1"/>
  <c r="G43" i="1"/>
  <c r="F43" i="1" s="1"/>
  <c r="E43" i="1"/>
  <c r="D43" i="1"/>
  <c r="U42" i="1"/>
  <c r="G42" i="1"/>
  <c r="F42" i="1" s="1"/>
  <c r="E42" i="1"/>
  <c r="D42" i="1"/>
  <c r="U41" i="1"/>
  <c r="G41" i="1"/>
  <c r="F41" i="1" s="1"/>
  <c r="L41" i="1" s="1"/>
  <c r="E41" i="1"/>
  <c r="D41" i="1"/>
  <c r="U40" i="1"/>
  <c r="G40" i="1"/>
  <c r="F40" i="1" s="1"/>
  <c r="E40" i="1"/>
  <c r="D40" i="1"/>
  <c r="U39" i="1"/>
  <c r="G39" i="1"/>
  <c r="F39" i="1" s="1"/>
  <c r="E39" i="1"/>
  <c r="D39" i="1"/>
  <c r="U38" i="1"/>
  <c r="G38" i="1"/>
  <c r="F38" i="1"/>
  <c r="L38" i="1" s="1"/>
  <c r="E38" i="1"/>
  <c r="D38" i="1"/>
  <c r="U37" i="1"/>
  <c r="G37" i="1"/>
  <c r="F37" i="1" s="1"/>
  <c r="L37" i="1" s="1"/>
  <c r="E37" i="1"/>
  <c r="D37" i="1"/>
  <c r="U36" i="1"/>
  <c r="G36" i="1"/>
  <c r="F36" i="1" s="1"/>
  <c r="H36" i="1" s="1"/>
  <c r="E36" i="1"/>
  <c r="D36" i="1"/>
  <c r="U35" i="1"/>
  <c r="G35" i="1"/>
  <c r="F35" i="1" s="1"/>
  <c r="L35" i="1" s="1"/>
  <c r="E35" i="1"/>
  <c r="D35" i="1"/>
  <c r="U34" i="1"/>
  <c r="G34" i="1"/>
  <c r="F34" i="1" s="1"/>
  <c r="E34" i="1"/>
  <c r="D34" i="1"/>
  <c r="U33" i="1"/>
  <c r="S33" i="1"/>
  <c r="R33" i="1"/>
  <c r="Q33" i="1"/>
  <c r="P33" i="1"/>
  <c r="O33" i="1"/>
  <c r="U32" i="1"/>
  <c r="G32" i="1"/>
  <c r="F32" i="1" s="1"/>
  <c r="E32" i="1"/>
  <c r="D32" i="1"/>
  <c r="U31" i="1"/>
  <c r="G31" i="1"/>
  <c r="F31" i="1" s="1"/>
  <c r="I31" i="1" s="1"/>
  <c r="E31" i="1"/>
  <c r="D31" i="1"/>
  <c r="U30" i="1"/>
  <c r="G30" i="1"/>
  <c r="E30" i="1"/>
  <c r="D30" i="1"/>
  <c r="D33" i="1" s="1"/>
  <c r="U29" i="1"/>
  <c r="S29" i="1"/>
  <c r="R29" i="1"/>
  <c r="Q29" i="1"/>
  <c r="P29" i="1"/>
  <c r="P60" i="1" s="1"/>
  <c r="O29" i="1"/>
  <c r="U28" i="1"/>
  <c r="G28" i="1"/>
  <c r="F28" i="1" s="1"/>
  <c r="E28" i="1"/>
  <c r="D28" i="1"/>
  <c r="U27" i="1"/>
  <c r="G27" i="1"/>
  <c r="F27" i="1" s="1"/>
  <c r="E27" i="1"/>
  <c r="D27" i="1"/>
  <c r="U26" i="1"/>
  <c r="G26" i="1"/>
  <c r="F26" i="1" s="1"/>
  <c r="E26" i="1"/>
  <c r="D26" i="1"/>
  <c r="U25" i="1"/>
  <c r="G25" i="1"/>
  <c r="F25" i="1" s="1"/>
  <c r="L25" i="1" s="1"/>
  <c r="E25" i="1"/>
  <c r="D25" i="1"/>
  <c r="U24" i="1"/>
  <c r="G24" i="1"/>
  <c r="F24" i="1" s="1"/>
  <c r="E24" i="1"/>
  <c r="D24" i="1"/>
  <c r="U23" i="1"/>
  <c r="G23" i="1"/>
  <c r="F23" i="1"/>
  <c r="L23" i="1" s="1"/>
  <c r="E23" i="1"/>
  <c r="D23" i="1"/>
  <c r="U22" i="1"/>
  <c r="S22" i="1"/>
  <c r="R22" i="1"/>
  <c r="Q22" i="1"/>
  <c r="P22" i="1"/>
  <c r="O22" i="1"/>
  <c r="U21" i="1"/>
  <c r="G21" i="1"/>
  <c r="F21" i="1"/>
  <c r="L21" i="1" s="1"/>
  <c r="E21" i="1"/>
  <c r="D21" i="1"/>
  <c r="M21" i="1" s="1"/>
  <c r="U20" i="1"/>
  <c r="G20" i="1"/>
  <c r="F20" i="1"/>
  <c r="L20" i="1" s="1"/>
  <c r="E20" i="1"/>
  <c r="D20" i="1"/>
  <c r="U19" i="1"/>
  <c r="G19" i="1"/>
  <c r="F19" i="1" s="1"/>
  <c r="L19" i="1" s="1"/>
  <c r="E19" i="1"/>
  <c r="D19" i="1"/>
  <c r="U18" i="1"/>
  <c r="G18" i="1"/>
  <c r="F18" i="1" s="1"/>
  <c r="L18" i="1" s="1"/>
  <c r="E18" i="1"/>
  <c r="D18" i="1"/>
  <c r="U17" i="1"/>
  <c r="G17" i="1"/>
  <c r="F17" i="1"/>
  <c r="L17" i="1" s="1"/>
  <c r="E17" i="1"/>
  <c r="E22" i="1" s="1"/>
  <c r="D17" i="1"/>
  <c r="K15" i="1"/>
  <c r="L15" i="1" s="1"/>
  <c r="M15" i="1" s="1"/>
  <c r="N15" i="1" s="1"/>
  <c r="O15" i="1" s="1"/>
  <c r="S15" i="1" s="1"/>
  <c r="T15" i="1" s="1"/>
  <c r="G13" i="1"/>
  <c r="L27" i="1" l="1"/>
  <c r="H27" i="1"/>
  <c r="L43" i="1"/>
  <c r="H43" i="1"/>
  <c r="G22" i="1"/>
  <c r="M20" i="1"/>
  <c r="N20" i="1" s="1"/>
  <c r="M23" i="1"/>
  <c r="H23" i="1"/>
  <c r="H57" i="1"/>
  <c r="M75" i="1"/>
  <c r="M83" i="1"/>
  <c r="M87" i="1"/>
  <c r="M91" i="1"/>
  <c r="M96" i="1"/>
  <c r="L96" i="1"/>
  <c r="I97" i="1"/>
  <c r="J97" i="1" s="1"/>
  <c r="H100" i="1"/>
  <c r="D22" i="1"/>
  <c r="G33" i="1"/>
  <c r="M41" i="1"/>
  <c r="H53" i="1"/>
  <c r="M18" i="1"/>
  <c r="N18" i="1" s="1"/>
  <c r="M43" i="1"/>
  <c r="M19" i="1"/>
  <c r="M27" i="1"/>
  <c r="M36" i="1"/>
  <c r="H40" i="1"/>
  <c r="H45" i="1"/>
  <c r="M50" i="1"/>
  <c r="N50" i="1" s="1"/>
  <c r="I54" i="1"/>
  <c r="J54" i="1" s="1"/>
  <c r="I55" i="1"/>
  <c r="J55" i="1" s="1"/>
  <c r="M73" i="1"/>
  <c r="H24" i="1"/>
  <c r="L24" i="1"/>
  <c r="L29" i="1" s="1"/>
  <c r="H34" i="1"/>
  <c r="L34" i="1"/>
  <c r="L42" i="1"/>
  <c r="H42" i="1"/>
  <c r="L26" i="1"/>
  <c r="H26" i="1"/>
  <c r="L28" i="1"/>
  <c r="H28" i="1"/>
  <c r="L39" i="1"/>
  <c r="H39" i="1"/>
  <c r="N27" i="1"/>
  <c r="I34" i="1"/>
  <c r="I19" i="1"/>
  <c r="I21" i="1"/>
  <c r="E29" i="1"/>
  <c r="M26" i="1"/>
  <c r="N26" i="1" s="1"/>
  <c r="I27" i="1"/>
  <c r="E33" i="1"/>
  <c r="I36" i="1"/>
  <c r="M37" i="1"/>
  <c r="M39" i="1"/>
  <c r="M42" i="1"/>
  <c r="N42" i="1" s="1"/>
  <c r="I43" i="1"/>
  <c r="H49" i="1"/>
  <c r="L51" i="1"/>
  <c r="I52" i="1"/>
  <c r="J52" i="1" s="1"/>
  <c r="I53" i="1"/>
  <c r="K54" i="1"/>
  <c r="H82" i="1"/>
  <c r="H86" i="1"/>
  <c r="H90" i="1"/>
  <c r="H94" i="1"/>
  <c r="N96" i="1"/>
  <c r="H99" i="1"/>
  <c r="I100" i="1"/>
  <c r="K101" i="1"/>
  <c r="I24" i="1"/>
  <c r="I28" i="1"/>
  <c r="I40" i="1"/>
  <c r="L22" i="1"/>
  <c r="F29" i="1"/>
  <c r="H29" i="1" s="1"/>
  <c r="M25" i="1"/>
  <c r="N25" i="1" s="1"/>
  <c r="H25" i="1"/>
  <c r="I26" i="1"/>
  <c r="M35" i="1"/>
  <c r="N35" i="1" s="1"/>
  <c r="H35" i="1"/>
  <c r="M38" i="1"/>
  <c r="N38" i="1" s="1"/>
  <c r="H38" i="1"/>
  <c r="I39" i="1"/>
  <c r="I42" i="1"/>
  <c r="M44" i="1"/>
  <c r="M49" i="1"/>
  <c r="N49" i="1" s="1"/>
  <c r="M54" i="1"/>
  <c r="N54" i="1" s="1"/>
  <c r="L54" i="1"/>
  <c r="M74" i="1"/>
  <c r="M78" i="1"/>
  <c r="M81" i="1"/>
  <c r="N81" i="1" s="1"/>
  <c r="M82" i="1"/>
  <c r="N82" i="1" s="1"/>
  <c r="I82" i="1"/>
  <c r="J82" i="1" s="1"/>
  <c r="M85" i="1"/>
  <c r="N85" i="1" s="1"/>
  <c r="M86" i="1"/>
  <c r="N86" i="1" s="1"/>
  <c r="I86" i="1"/>
  <c r="J86" i="1" s="1"/>
  <c r="M89" i="1"/>
  <c r="N89" i="1" s="1"/>
  <c r="M90" i="1"/>
  <c r="N90" i="1" s="1"/>
  <c r="I90" i="1"/>
  <c r="J90" i="1" s="1"/>
  <c r="M93" i="1"/>
  <c r="N93" i="1" s="1"/>
  <c r="M94" i="1"/>
  <c r="N94" i="1" s="1"/>
  <c r="I94" i="1"/>
  <c r="J94" i="1" s="1"/>
  <c r="M101" i="1"/>
  <c r="L101" i="1"/>
  <c r="I18" i="1"/>
  <c r="K18" i="1" s="1"/>
  <c r="I20" i="1"/>
  <c r="G29" i="1"/>
  <c r="M24" i="1"/>
  <c r="N24" i="1" s="1"/>
  <c r="I25" i="1"/>
  <c r="I29" i="1" s="1"/>
  <c r="M28" i="1"/>
  <c r="N28" i="1" s="1"/>
  <c r="I35" i="1"/>
  <c r="J35" i="1" s="1"/>
  <c r="I38" i="1"/>
  <c r="M40" i="1"/>
  <c r="I44" i="1"/>
  <c r="M45" i="1"/>
  <c r="I46" i="1"/>
  <c r="M47" i="1"/>
  <c r="K50" i="1"/>
  <c r="M53" i="1"/>
  <c r="N53" i="1" s="1"/>
  <c r="L55" i="1"/>
  <c r="I56" i="1"/>
  <c r="J56" i="1" s="1"/>
  <c r="E106" i="1"/>
  <c r="I81" i="1"/>
  <c r="H83" i="1"/>
  <c r="I85" i="1"/>
  <c r="H87" i="1"/>
  <c r="I89" i="1"/>
  <c r="H91" i="1"/>
  <c r="I93" i="1"/>
  <c r="H95" i="1"/>
  <c r="I96" i="1"/>
  <c r="K97" i="1"/>
  <c r="M100" i="1"/>
  <c r="N100" i="1" s="1"/>
  <c r="M17" i="1"/>
  <c r="M22" i="1" s="1"/>
  <c r="N22" i="1" s="1"/>
  <c r="F106" i="1"/>
  <c r="J26" i="1"/>
  <c r="K26" i="1"/>
  <c r="K31" i="1"/>
  <c r="J31" i="1"/>
  <c r="J18" i="1"/>
  <c r="K25" i="1"/>
  <c r="J25" i="1"/>
  <c r="K35" i="1"/>
  <c r="K38" i="1"/>
  <c r="J38" i="1"/>
  <c r="J46" i="1"/>
  <c r="K46" i="1"/>
  <c r="N19" i="1"/>
  <c r="N21" i="1"/>
  <c r="N23" i="1"/>
  <c r="M29" i="1"/>
  <c r="J24" i="1"/>
  <c r="K24" i="1"/>
  <c r="K28" i="1"/>
  <c r="J28" i="1"/>
  <c r="K34" i="1"/>
  <c r="J34" i="1"/>
  <c r="K40" i="1"/>
  <c r="J40" i="1"/>
  <c r="N41" i="1"/>
  <c r="N43" i="1"/>
  <c r="J19" i="1"/>
  <c r="K19" i="1"/>
  <c r="K21" i="1"/>
  <c r="J21" i="1"/>
  <c r="K27" i="1"/>
  <c r="J27" i="1"/>
  <c r="K36" i="1"/>
  <c r="J36" i="1"/>
  <c r="N37" i="1"/>
  <c r="N39" i="1"/>
  <c r="K43" i="1"/>
  <c r="J43" i="1"/>
  <c r="N48" i="1"/>
  <c r="K39" i="1"/>
  <c r="J39" i="1"/>
  <c r="K42" i="1"/>
  <c r="J42" i="1"/>
  <c r="J20" i="1"/>
  <c r="K20" i="1"/>
  <c r="L32" i="1"/>
  <c r="H32" i="1"/>
  <c r="I32" i="1"/>
  <c r="M32" i="1"/>
  <c r="K44" i="1"/>
  <c r="J44" i="1"/>
  <c r="F22" i="1"/>
  <c r="H22" i="1" s="1"/>
  <c r="I23" i="1"/>
  <c r="L36" i="1"/>
  <c r="N36" i="1" s="1"/>
  <c r="H37" i="1"/>
  <c r="L40" i="1"/>
  <c r="N40" i="1" s="1"/>
  <c r="H41" i="1"/>
  <c r="L44" i="1"/>
  <c r="N44" i="1" s="1"/>
  <c r="H51" i="1"/>
  <c r="H17" i="1"/>
  <c r="H18" i="1"/>
  <c r="H19" i="1"/>
  <c r="H20" i="1"/>
  <c r="H21" i="1"/>
  <c r="F30" i="1"/>
  <c r="F59" i="1"/>
  <c r="I37" i="1"/>
  <c r="I41" i="1"/>
  <c r="I45" i="1"/>
  <c r="I47" i="1"/>
  <c r="H48" i="1"/>
  <c r="I49" i="1"/>
  <c r="H50" i="1"/>
  <c r="M51" i="1"/>
  <c r="N51" i="1" s="1"/>
  <c r="K51" i="1"/>
  <c r="L52" i="1"/>
  <c r="H54" i="1"/>
  <c r="M55" i="1"/>
  <c r="N55" i="1" s="1"/>
  <c r="K55" i="1"/>
  <c r="L56" i="1"/>
  <c r="L66" i="1"/>
  <c r="N66" i="1" s="1"/>
  <c r="H66" i="1"/>
  <c r="I66" i="1"/>
  <c r="D29" i="1"/>
  <c r="L46" i="1"/>
  <c r="G59" i="1"/>
  <c r="G60" i="1" s="1"/>
  <c r="R60" i="1"/>
  <c r="L67" i="1"/>
  <c r="H67" i="1"/>
  <c r="I67" i="1"/>
  <c r="L68" i="1"/>
  <c r="H68" i="1"/>
  <c r="I68" i="1"/>
  <c r="L69" i="1"/>
  <c r="H69" i="1"/>
  <c r="I69" i="1"/>
  <c r="L70" i="1"/>
  <c r="H70" i="1"/>
  <c r="I70" i="1"/>
  <c r="J83" i="1"/>
  <c r="K83" i="1"/>
  <c r="J87" i="1"/>
  <c r="K87" i="1"/>
  <c r="J91" i="1"/>
  <c r="K91" i="1"/>
  <c r="I17" i="1"/>
  <c r="L31" i="1"/>
  <c r="H31" i="1"/>
  <c r="D59" i="1"/>
  <c r="M34" i="1"/>
  <c r="L45" i="1"/>
  <c r="N45" i="1" s="1"/>
  <c r="H46" i="1"/>
  <c r="M46" i="1"/>
  <c r="L47" i="1"/>
  <c r="N47" i="1" s="1"/>
  <c r="K48" i="1"/>
  <c r="H52" i="1"/>
  <c r="H56" i="1"/>
  <c r="J57" i="1"/>
  <c r="K57" i="1"/>
  <c r="J58" i="1"/>
  <c r="S60" i="1"/>
  <c r="J81" i="1"/>
  <c r="K81" i="1"/>
  <c r="J85" i="1"/>
  <c r="K85" i="1"/>
  <c r="J89" i="1"/>
  <c r="K89" i="1"/>
  <c r="J93" i="1"/>
  <c r="K93" i="1"/>
  <c r="M31" i="1"/>
  <c r="E59" i="1"/>
  <c r="E60" i="1" s="1"/>
  <c r="E107" i="1" s="1"/>
  <c r="E109" i="1" s="1"/>
  <c r="H47" i="1"/>
  <c r="M52" i="1"/>
  <c r="N52" i="1" s="1"/>
  <c r="K52" i="1"/>
  <c r="H55" i="1"/>
  <c r="M56" i="1"/>
  <c r="K56" i="1"/>
  <c r="O60" i="1"/>
  <c r="O107" i="1" s="1"/>
  <c r="O109" i="1" s="1"/>
  <c r="D64" i="1"/>
  <c r="G71" i="1"/>
  <c r="F65" i="1"/>
  <c r="M65" i="1" s="1"/>
  <c r="M67" i="1"/>
  <c r="M68" i="1"/>
  <c r="M69" i="1"/>
  <c r="N69" i="1" s="1"/>
  <c r="M70" i="1"/>
  <c r="H58" i="1"/>
  <c r="F61" i="1"/>
  <c r="M61" i="1" s="1"/>
  <c r="F63" i="1"/>
  <c r="H72" i="1"/>
  <c r="L72" i="1"/>
  <c r="D106" i="1"/>
  <c r="H73" i="1"/>
  <c r="L73" i="1"/>
  <c r="N73" i="1" s="1"/>
  <c r="H74" i="1"/>
  <c r="L74" i="1"/>
  <c r="N74" i="1" s="1"/>
  <c r="H75" i="1"/>
  <c r="L75" i="1"/>
  <c r="N75" i="1" s="1"/>
  <c r="H76" i="1"/>
  <c r="L76" i="1"/>
  <c r="N76" i="1" s="1"/>
  <c r="H77" i="1"/>
  <c r="L77" i="1"/>
  <c r="N77" i="1" s="1"/>
  <c r="H78" i="1"/>
  <c r="L78" i="1"/>
  <c r="N78" i="1" s="1"/>
  <c r="H79" i="1"/>
  <c r="L79" i="1"/>
  <c r="N79" i="1" s="1"/>
  <c r="I80" i="1"/>
  <c r="H81" i="1"/>
  <c r="I84" i="1"/>
  <c r="H85" i="1"/>
  <c r="I88" i="1"/>
  <c r="H89" i="1"/>
  <c r="I92" i="1"/>
  <c r="H93" i="1"/>
  <c r="L95" i="1"/>
  <c r="H97" i="1"/>
  <c r="M98" i="1"/>
  <c r="K98" i="1"/>
  <c r="L99" i="1"/>
  <c r="H101" i="1"/>
  <c r="M102" i="1"/>
  <c r="N102" i="1" s="1"/>
  <c r="K102" i="1"/>
  <c r="M104" i="1"/>
  <c r="R107" i="1"/>
  <c r="R109" i="1" s="1"/>
  <c r="I72" i="1"/>
  <c r="M72" i="1"/>
  <c r="N72" i="1" s="1"/>
  <c r="I73" i="1"/>
  <c r="I74" i="1"/>
  <c r="I75" i="1"/>
  <c r="I76" i="1"/>
  <c r="I77" i="1"/>
  <c r="I78" i="1"/>
  <c r="I79" i="1"/>
  <c r="L83" i="1"/>
  <c r="N83" i="1" s="1"/>
  <c r="L87" i="1"/>
  <c r="N87" i="1" s="1"/>
  <c r="L91" i="1"/>
  <c r="N97" i="1"/>
  <c r="L98" i="1"/>
  <c r="N101" i="1"/>
  <c r="L102" i="1"/>
  <c r="S107" i="1"/>
  <c r="S109" i="1" s="1"/>
  <c r="H106" i="1"/>
  <c r="L80" i="1"/>
  <c r="N80" i="1" s="1"/>
  <c r="L84" i="1"/>
  <c r="N84" i="1" s="1"/>
  <c r="L88" i="1"/>
  <c r="N88" i="1" s="1"/>
  <c r="N91" i="1"/>
  <c r="L92" i="1"/>
  <c r="N92" i="1" s="1"/>
  <c r="L104" i="1"/>
  <c r="H104" i="1"/>
  <c r="I104" i="1"/>
  <c r="P107" i="1"/>
  <c r="P109" i="1" s="1"/>
  <c r="G106" i="1"/>
  <c r="H80" i="1"/>
  <c r="K82" i="1"/>
  <c r="H84" i="1"/>
  <c r="K86" i="1"/>
  <c r="H88" i="1"/>
  <c r="K90" i="1"/>
  <c r="H92" i="1"/>
  <c r="K94" i="1"/>
  <c r="M95" i="1"/>
  <c r="K95" i="1"/>
  <c r="H98" i="1"/>
  <c r="M99" i="1"/>
  <c r="N99" i="1" s="1"/>
  <c r="K99" i="1"/>
  <c r="H102" i="1"/>
  <c r="Q107" i="1"/>
  <c r="Q109" i="1" s="1"/>
  <c r="G107" i="1" l="1"/>
  <c r="G109" i="1" s="1"/>
  <c r="N70" i="1"/>
  <c r="N17" i="1"/>
  <c r="N95" i="1"/>
  <c r="N98" i="1"/>
  <c r="N67" i="1"/>
  <c r="N31" i="1"/>
  <c r="L59" i="1"/>
  <c r="J96" i="1"/>
  <c r="K96" i="1"/>
  <c r="N29" i="1"/>
  <c r="J100" i="1"/>
  <c r="K100" i="1"/>
  <c r="J53" i="1"/>
  <c r="K53" i="1"/>
  <c r="D60" i="1"/>
  <c r="D107" i="1" s="1"/>
  <c r="D109" i="1" s="1"/>
  <c r="M71" i="1"/>
  <c r="K104" i="1"/>
  <c r="J104" i="1"/>
  <c r="K77" i="1"/>
  <c r="J77" i="1"/>
  <c r="K73" i="1"/>
  <c r="J73" i="1"/>
  <c r="J92" i="1"/>
  <c r="K92" i="1"/>
  <c r="J84" i="1"/>
  <c r="K84" i="1"/>
  <c r="M62" i="1"/>
  <c r="M59" i="1"/>
  <c r="N34" i="1"/>
  <c r="J17" i="1"/>
  <c r="J22" i="1" s="1"/>
  <c r="I22" i="1"/>
  <c r="K17" i="1"/>
  <c r="K22" i="1" s="1"/>
  <c r="K69" i="1"/>
  <c r="J69" i="1"/>
  <c r="K45" i="1"/>
  <c r="J45" i="1"/>
  <c r="L30" i="1"/>
  <c r="L33" i="1" s="1"/>
  <c r="L60" i="1" s="1"/>
  <c r="H30" i="1"/>
  <c r="I30" i="1"/>
  <c r="F33" i="1"/>
  <c r="H33" i="1" s="1"/>
  <c r="M30" i="1"/>
  <c r="J23" i="1"/>
  <c r="J29" i="1" s="1"/>
  <c r="K23" i="1"/>
  <c r="K29" i="1" s="1"/>
  <c r="K76" i="1"/>
  <c r="J76" i="1"/>
  <c r="I63" i="1"/>
  <c r="F64" i="1"/>
  <c r="H64" i="1" s="1"/>
  <c r="L63" i="1"/>
  <c r="L64" i="1" s="1"/>
  <c r="H63" i="1"/>
  <c r="N46" i="1"/>
  <c r="M63" i="1"/>
  <c r="M106" i="1"/>
  <c r="K41" i="1"/>
  <c r="J41" i="1"/>
  <c r="I59" i="1"/>
  <c r="L108" i="1"/>
  <c r="H108" i="1"/>
  <c r="M108" i="1"/>
  <c r="I108" i="1"/>
  <c r="K79" i="1"/>
  <c r="J79" i="1"/>
  <c r="K75" i="1"/>
  <c r="J75" i="1"/>
  <c r="I106" i="1"/>
  <c r="K72" i="1"/>
  <c r="J72" i="1"/>
  <c r="N104" i="1"/>
  <c r="J88" i="1"/>
  <c r="K88" i="1"/>
  <c r="J80" i="1"/>
  <c r="K80" i="1"/>
  <c r="L106" i="1"/>
  <c r="I61" i="1"/>
  <c r="F62" i="1"/>
  <c r="H62" i="1" s="1"/>
  <c r="L61" i="1"/>
  <c r="L62" i="1" s="1"/>
  <c r="H61" i="1"/>
  <c r="N56" i="1"/>
  <c r="K67" i="1"/>
  <c r="J67" i="1"/>
  <c r="J66" i="1"/>
  <c r="K66" i="1"/>
  <c r="K37" i="1"/>
  <c r="J37" i="1"/>
  <c r="N32" i="1"/>
  <c r="L65" i="1"/>
  <c r="L71" i="1" s="1"/>
  <c r="H65" i="1"/>
  <c r="F71" i="1"/>
  <c r="I65" i="1"/>
  <c r="K70" i="1"/>
  <c r="J70" i="1"/>
  <c r="J49" i="1"/>
  <c r="K49" i="1"/>
  <c r="K78" i="1"/>
  <c r="J78" i="1"/>
  <c r="K74" i="1"/>
  <c r="J74" i="1"/>
  <c r="N68" i="1"/>
  <c r="K68" i="1"/>
  <c r="J68" i="1"/>
  <c r="J47" i="1"/>
  <c r="K47" i="1"/>
  <c r="F60" i="1"/>
  <c r="H60" i="1" s="1"/>
  <c r="H59" i="1"/>
  <c r="J32" i="1"/>
  <c r="K32" i="1"/>
  <c r="J59" i="1" l="1"/>
  <c r="K59" i="1"/>
  <c r="H71" i="1"/>
  <c r="F107" i="1"/>
  <c r="K108" i="1"/>
  <c r="J108" i="1"/>
  <c r="N106" i="1"/>
  <c r="M33" i="1"/>
  <c r="N33" i="1" s="1"/>
  <c r="N30" i="1"/>
  <c r="J106" i="1"/>
  <c r="N108" i="1"/>
  <c r="M64" i="1"/>
  <c r="N64" i="1" s="1"/>
  <c r="N63" i="1"/>
  <c r="N59" i="1"/>
  <c r="M60" i="1"/>
  <c r="N60" i="1" s="1"/>
  <c r="K106" i="1"/>
  <c r="I62" i="1"/>
  <c r="K61" i="1"/>
  <c r="K62" i="1" s="1"/>
  <c r="J61" i="1"/>
  <c r="J62" i="1" s="1"/>
  <c r="I64" i="1"/>
  <c r="K63" i="1"/>
  <c r="K64" i="1" s="1"/>
  <c r="J63" i="1"/>
  <c r="J64" i="1" s="1"/>
  <c r="I33" i="1"/>
  <c r="I60" i="1" s="1"/>
  <c r="I107" i="1" s="1"/>
  <c r="I109" i="1" s="1"/>
  <c r="J30" i="1"/>
  <c r="J33" i="1" s="1"/>
  <c r="J60" i="1" s="1"/>
  <c r="K30" i="1"/>
  <c r="K33" i="1" s="1"/>
  <c r="K60" i="1" s="1"/>
  <c r="N61" i="1"/>
  <c r="N71" i="1"/>
  <c r="J65" i="1"/>
  <c r="J71" i="1" s="1"/>
  <c r="I71" i="1"/>
  <c r="K65" i="1"/>
  <c r="K71" i="1" s="1"/>
  <c r="L107" i="1"/>
  <c r="L109" i="1" s="1"/>
  <c r="N62" i="1"/>
  <c r="N65" i="1"/>
  <c r="J107" i="1" l="1"/>
  <c r="M107" i="1"/>
  <c r="H107" i="1"/>
  <c r="F109" i="1"/>
  <c r="H109" i="1" s="1"/>
  <c r="J109" i="1"/>
  <c r="K107" i="1"/>
  <c r="K109" i="1"/>
  <c r="N107" i="1" l="1"/>
  <c r="M109" i="1"/>
  <c r="N109" i="1" s="1"/>
</calcChain>
</file>

<file path=xl/sharedStrings.xml><?xml version="1.0" encoding="utf-8"?>
<sst xmlns="http://schemas.openxmlformats.org/spreadsheetml/2006/main" count="125" uniqueCount="125">
  <si>
    <t>№ п/п</t>
  </si>
  <si>
    <t>Наименование медицинских организаций</t>
  </si>
  <si>
    <t>Период распределения объемов</t>
  </si>
  <si>
    <t>Протокол № 4 от 11.02.2021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</si>
  <si>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</si>
  <si>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 январь-февраль период  2021</t>
  </si>
  <si>
    <t>Уровень исполнения  распределенных  объемов на  1 квартал, в % (гр.5/гр.4*100)</t>
  </si>
  <si>
    <t>отклонение от плановых объемов</t>
  </si>
  <si>
    <t>Среднемесячный объем оказанной медицинской помощи за период  январь-февраль 2021 г.                               (факт / 2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</si>
  <si>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</si>
  <si>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</si>
  <si>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</si>
  <si>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</si>
  <si>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</si>
  <si>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</si>
  <si>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</si>
  <si>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</si>
  <si>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>1 кв.</t>
  </si>
  <si>
    <t>2 кв.</t>
  </si>
  <si>
    <t>3 кв.</t>
  </si>
  <si>
    <t>4 кв.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</si>
  <si>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</si>
  <si>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</si>
  <si>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</si>
  <si>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</si>
  <si>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</si>
  <si>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письмо №251 от 05.02.2021 о перераспределении обьемов 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</si>
  <si>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</si>
  <si>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</si>
  <si>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</si>
  <si>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</si>
  <si>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</si>
  <si>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</si>
  <si>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</si>
  <si>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 xml:space="preserve">письмо №173 от 24.02.2021 об увеличении распределенных обьемов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</si>
  <si>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</si>
  <si>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</si>
  <si>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</si>
  <si>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</si>
  <si>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</si>
  <si>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</si>
  <si>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</si>
  <si>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</si>
  <si>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</si>
  <si>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</si>
  <si>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</si>
  <si>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</si>
  <si>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</si>
  <si>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</si>
  <si>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</si>
  <si>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</si>
  <si>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</si>
  <si>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</si>
  <si>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</si>
  <si>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</si>
  <si>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</si>
  <si>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 xml:space="preserve">письмо № 313 т 17.02.2021 об увеличении распределенных обьемов 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</si>
  <si>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</si>
  <si>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</si>
  <si>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</si>
  <si>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</si>
  <si>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</si>
  <si>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</si>
  <si>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</si>
  <si>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</si>
  <si>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 xml:space="preserve">письмо № 455 т 01.03.2021 об увеличении  распределенных обьемов 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</si>
  <si>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</si>
  <si>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</si>
  <si>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</si>
  <si>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письмо № 151т 24.02.2021 о перераспределении  распределенных обьемов  с 4 кв на 1 кв в кол-ве 6744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</si>
  <si>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</si>
  <si>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</si>
  <si>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</si>
  <si>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</si>
  <si>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</si>
  <si>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</si>
  <si>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</si>
  <si>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</si>
  <si>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</si>
  <si>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</si>
  <si>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</si>
  <si>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</si>
  <si>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</si>
  <si>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</si>
  <si>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</si>
  <si>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</si>
  <si>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</si>
  <si>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</si>
  <si>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</si>
  <si>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</si>
  <si>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</si>
  <si>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</si>
  <si>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</si>
  <si>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</si>
  <si>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</si>
  <si>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</si>
  <si>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</si>
  <si>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</si>
  <si>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</si>
  <si>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</si>
  <si>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</si>
  <si>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</si>
  <si>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</si>
  <si>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</si>
  <si>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</si>
  <si>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</si>
  <si>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</si>
  <si>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</si>
  <si>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</si>
  <si>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</si>
  <si>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</si>
  <si>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</si>
  <si>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</si>
  <si>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</si>
  <si>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</si>
  <si>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</si>
  <si>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</si>
  <si>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</si>
  <si>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</si>
  <si>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</si>
  <si>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</si>
  <si>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</si>
  <si>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</si>
  <si>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январь-февраль 2021г.</t>
  </si>
  <si>
    <t>Приложение №1.1.5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</si>
</sst>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#,##0.0_ ;\-#,##0.0\ "/>
    <numFmt numFmtId="170" formatCode="0.0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7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2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3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1" applyNumberFormat="0" applyAlignment="0" applyProtection="0"/>
    <xf numFmtId="0" fontId="27" fillId="27" borderId="12" applyNumberForma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28" borderId="17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17" fillId="0" borderId="0"/>
    <xf numFmtId="0" fontId="2" fillId="0" borderId="0"/>
    <xf numFmtId="0" fontId="39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38" fillId="0" borderId="0"/>
    <xf numFmtId="0" fontId="4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3" fillId="10" borderId="0" applyNumberFormat="0" applyBorder="0" applyAlignment="0" applyProtection="0"/>
    <xf numFmtId="0" fontId="44" fillId="0" borderId="0" applyNumberFormat="0" applyFill="0" applyBorder="0" applyAlignment="0" applyProtection="0"/>
    <xf numFmtId="0" fontId="9" fillId="30" borderId="1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19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6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50" fillId="11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wrapText="1"/>
    </xf>
    <xf numFmtId="165" fontId="6" fillId="0" borderId="0" xfId="1" applyNumberFormat="1" applyFont="1" applyFill="1"/>
    <xf numFmtId="0" fontId="4" fillId="0" borderId="0" xfId="0" applyFont="1" applyFill="1" applyAlignment="1">
      <alignment horizontal="left"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4" borderId="7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0" fontId="6" fillId="4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/>
    <xf numFmtId="0" fontId="10" fillId="0" borderId="7" xfId="2" applyFont="1" applyFill="1" applyBorder="1" applyAlignment="1">
      <alignment horizontal="center"/>
    </xf>
    <xf numFmtId="0" fontId="5" fillId="5" borderId="7" xfId="0" applyFont="1" applyFill="1" applyBorder="1" applyAlignment="1">
      <alignment vertical="center" wrapText="1"/>
    </xf>
    <xf numFmtId="166" fontId="11" fillId="0" borderId="7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7" fontId="11" fillId="3" borderId="7" xfId="0" applyNumberFormat="1" applyFont="1" applyFill="1" applyBorder="1" applyAlignment="1">
      <alignment horizontal="center" vertical="center" wrapText="1"/>
    </xf>
    <xf numFmtId="165" fontId="11" fillId="0" borderId="7" xfId="1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right" vertical="center" wrapText="1"/>
    </xf>
    <xf numFmtId="166" fontId="11" fillId="6" borderId="7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8" fontId="11" fillId="0" borderId="7" xfId="0" applyNumberFormat="1" applyFont="1" applyFill="1" applyBorder="1" applyAlignment="1">
      <alignment horizontal="right" vertical="center" wrapText="1"/>
    </xf>
    <xf numFmtId="166" fontId="5" fillId="0" borderId="7" xfId="0" applyNumberFormat="1" applyFont="1" applyFill="1" applyBorder="1" applyAlignment="1">
      <alignment horizontal="left" vertical="center" wrapText="1"/>
    </xf>
    <xf numFmtId="0" fontId="12" fillId="7" borderId="7" xfId="0" applyFont="1" applyFill="1" applyBorder="1"/>
    <xf numFmtId="0" fontId="8" fillId="7" borderId="7" xfId="0" applyFont="1" applyFill="1" applyBorder="1" applyAlignment="1">
      <alignment horizontal="left" wrapText="1"/>
    </xf>
    <xf numFmtId="166" fontId="13" fillId="7" borderId="7" xfId="0" applyNumberFormat="1" applyFont="1" applyFill="1" applyBorder="1" applyAlignment="1">
      <alignment vertical="center" wrapText="1"/>
    </xf>
    <xf numFmtId="166" fontId="13" fillId="8" borderId="7" xfId="0" applyNumberFormat="1" applyFont="1" applyFill="1" applyBorder="1" applyAlignment="1">
      <alignment vertical="center" wrapText="1"/>
    </xf>
    <xf numFmtId="167" fontId="13" fillId="7" borderId="7" xfId="0" applyNumberFormat="1" applyFont="1" applyFill="1" applyBorder="1" applyAlignment="1">
      <alignment vertical="center" wrapText="1"/>
    </xf>
    <xf numFmtId="165" fontId="13" fillId="8" borderId="7" xfId="1" applyNumberFormat="1" applyFont="1" applyFill="1" applyBorder="1" applyAlignment="1">
      <alignment horizontal="center" vertical="center" wrapText="1"/>
    </xf>
    <xf numFmtId="168" fontId="13" fillId="8" borderId="7" xfId="0" applyNumberFormat="1" applyFont="1" applyFill="1" applyBorder="1" applyAlignment="1">
      <alignment horizontal="right" vertical="center" wrapText="1"/>
    </xf>
    <xf numFmtId="166" fontId="14" fillId="7" borderId="7" xfId="0" applyNumberFormat="1" applyFont="1" applyFill="1" applyBorder="1" applyAlignment="1">
      <alignment vertical="center" wrapText="1"/>
    </xf>
    <xf numFmtId="0" fontId="12" fillId="8" borderId="7" xfId="0" applyFont="1" applyFill="1" applyBorder="1"/>
    <xf numFmtId="0" fontId="15" fillId="8" borderId="7" xfId="0" applyFont="1" applyFill="1" applyBorder="1" applyAlignment="1">
      <alignment horizontal="left" wrapText="1"/>
    </xf>
    <xf numFmtId="166" fontId="13" fillId="7" borderId="7" xfId="0" applyNumberFormat="1" applyFont="1" applyFill="1" applyBorder="1" applyAlignment="1">
      <alignment horizontal="center" vertical="center" wrapText="1"/>
    </xf>
    <xf numFmtId="165" fontId="13" fillId="7" borderId="7" xfId="1" applyNumberFormat="1" applyFont="1" applyFill="1" applyBorder="1" applyAlignment="1">
      <alignment horizontal="center" vertical="center" wrapText="1"/>
    </xf>
    <xf numFmtId="168" fontId="13" fillId="7" borderId="7" xfId="0" applyNumberFormat="1" applyFont="1" applyFill="1" applyBorder="1" applyAlignment="1">
      <alignment horizontal="right" vertical="center" wrapText="1"/>
    </xf>
    <xf numFmtId="169" fontId="11" fillId="0" borderId="7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Fill="1" applyBorder="1" applyAlignment="1">
      <alignment horizontal="left" vertical="center" wrapText="1"/>
    </xf>
    <xf numFmtId="170" fontId="13" fillId="7" borderId="7" xfId="0" applyNumberFormat="1" applyFont="1" applyFill="1" applyBorder="1" applyAlignment="1">
      <alignment horizontal="right" vertical="center" wrapText="1"/>
    </xf>
    <xf numFmtId="41" fontId="11" fillId="0" borderId="7" xfId="0" applyNumberFormat="1" applyFont="1" applyFill="1" applyBorder="1" applyAlignment="1">
      <alignment horizontal="right" vertical="center" wrapText="1"/>
    </xf>
    <xf numFmtId="166" fontId="11" fillId="0" borderId="7" xfId="0" applyNumberFormat="1" applyFont="1" applyFill="1" applyBorder="1" applyAlignment="1">
      <alignment horizontal="left" vertical="center" wrapText="1"/>
    </xf>
    <xf numFmtId="37" fontId="11" fillId="0" borderId="7" xfId="0" applyNumberFormat="1" applyFont="1" applyFill="1" applyBorder="1" applyAlignment="1">
      <alignment horizontal="right" vertical="center" wrapText="1"/>
    </xf>
    <xf numFmtId="169" fontId="11" fillId="3" borderId="7" xfId="0" applyNumberFormat="1" applyFont="1" applyFill="1" applyBorder="1" applyAlignment="1">
      <alignment horizontal="right" vertical="center" wrapText="1"/>
    </xf>
    <xf numFmtId="166" fontId="11" fillId="6" borderId="7" xfId="0" applyNumberFormat="1" applyFont="1" applyFill="1" applyBorder="1" applyAlignment="1">
      <alignment horizontal="left" vertical="center" wrapText="1"/>
    </xf>
    <xf numFmtId="166" fontId="6" fillId="6" borderId="7" xfId="0" applyNumberFormat="1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left" wrapText="1"/>
    </xf>
    <xf numFmtId="49" fontId="13" fillId="7" borderId="7" xfId="0" applyNumberFormat="1" applyFont="1" applyFill="1" applyBorder="1" applyAlignment="1">
      <alignment horizontal="right" vertical="center" wrapText="1"/>
    </xf>
    <xf numFmtId="166" fontId="13" fillId="7" borderId="7" xfId="0" applyNumberFormat="1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wrapText="1"/>
    </xf>
    <xf numFmtId="166" fontId="11" fillId="0" borderId="7" xfId="0" applyNumberFormat="1" applyFont="1" applyFill="1" applyBorder="1" applyAlignment="1">
      <alignment horizontal="right" vertical="center" wrapText="1"/>
    </xf>
    <xf numFmtId="168" fontId="11" fillId="0" borderId="7" xfId="0" applyNumberFormat="1" applyFont="1" applyFill="1" applyBorder="1" applyAlignment="1">
      <alignment horizontal="left" vertical="center" wrapText="1"/>
    </xf>
    <xf numFmtId="166" fontId="6" fillId="6" borderId="7" xfId="0" applyNumberFormat="1" applyFont="1" applyFill="1" applyBorder="1" applyAlignment="1">
      <alignment horizontal="left" vertical="center" wrapText="1"/>
    </xf>
    <xf numFmtId="168" fontId="11" fillId="0" borderId="7" xfId="0" applyNumberFormat="1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left" wrapText="1"/>
    </xf>
    <xf numFmtId="166" fontId="11" fillId="2" borderId="7" xfId="0" applyNumberFormat="1" applyFont="1" applyFill="1" applyBorder="1" applyAlignment="1">
      <alignment horizontal="left" vertical="center" wrapText="1"/>
    </xf>
    <xf numFmtId="0" fontId="3" fillId="0" borderId="7" xfId="3" applyFont="1" applyFill="1" applyBorder="1"/>
    <xf numFmtId="0" fontId="18" fillId="5" borderId="7" xfId="0" applyFont="1" applyFill="1" applyBorder="1" applyAlignment="1">
      <alignment vertical="center" wrapText="1"/>
    </xf>
    <xf numFmtId="0" fontId="19" fillId="8" borderId="7" xfId="3" applyFont="1" applyFill="1" applyBorder="1"/>
    <xf numFmtId="166" fontId="13" fillId="7" borderId="7" xfId="0" applyNumberFormat="1" applyFont="1" applyFill="1" applyBorder="1"/>
    <xf numFmtId="167" fontId="13" fillId="7" borderId="7" xfId="0" applyNumberFormat="1" applyFont="1" applyFill="1" applyBorder="1"/>
    <xf numFmtId="165" fontId="13" fillId="7" borderId="7" xfId="1" applyNumberFormat="1" applyFont="1" applyFill="1" applyBorder="1" applyAlignment="1">
      <alignment horizontal="center"/>
    </xf>
    <xf numFmtId="49" fontId="13" fillId="7" borderId="7" xfId="0" applyNumberFormat="1" applyFont="1" applyFill="1" applyBorder="1" applyAlignment="1">
      <alignment horizontal="right"/>
    </xf>
    <xf numFmtId="166" fontId="13" fillId="7" borderId="7" xfId="0" applyNumberFormat="1" applyFont="1" applyFill="1" applyBorder="1" applyAlignment="1">
      <alignment horizontal="left"/>
    </xf>
    <xf numFmtId="166" fontId="14" fillId="7" borderId="7" xfId="0" applyNumberFormat="1" applyFont="1" applyFill="1" applyBorder="1"/>
    <xf numFmtId="171" fontId="5" fillId="0" borderId="0" xfId="0" applyNumberFormat="1" applyFont="1" applyFill="1"/>
    <xf numFmtId="0" fontId="3" fillId="0" borderId="0" xfId="0" applyFont="1" applyFill="1" applyAlignment="1">
      <alignment horizontal="left"/>
    </xf>
    <xf numFmtId="166" fontId="5" fillId="0" borderId="0" xfId="0" applyNumberFormat="1" applyFont="1" applyFill="1"/>
    <xf numFmtId="164" fontId="6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5" fontId="5" fillId="0" borderId="0" xfId="1" applyNumberFormat="1" applyFont="1" applyFill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2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" xfId="1" builtinId="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4_2021_V%20&#1052;&#1054;%20&#1080;%20&#1057;&#1052;&#1054;/&#1087;&#1088;&#1080;&#1083;&#1086;&#1078;&#1077;&#1085;&#1080;&#1077;%20&#1082;%20&#1055;&#1088;&#1086;&#1090;&#1086;&#1082;&#1086;&#1083;&#1091;%204/&#1055;&#1088;&#1080;&#1083;&#1086;&#1078;&#1077;&#1085;&#1080;&#1077;%20&#8470;1.4-1.4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4_&#1055;&#1088;_5_&#1086;&#1090;%2000.03.2021/2021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1">
          <cell r="D1" t="str">
            <v>Распределенные объемы медицинской помощи за период  январь-октябрь 2020г.</v>
          </cell>
        </row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7">
          <cell r="F7" t="str">
            <v>Протокол № 17 от 08.10.2020</v>
          </cell>
        </row>
        <row r="21">
          <cell r="F21">
            <v>0</v>
          </cell>
        </row>
        <row r="24">
          <cell r="F24">
            <v>0</v>
          </cell>
        </row>
      </sheetData>
      <sheetData sheetId="2">
        <row r="3">
          <cell r="BM3" t="str">
            <v>Гистологические исследования с целью выявления онкологических заболеваний</v>
          </cell>
        </row>
      </sheetData>
      <sheetData sheetId="3">
        <row r="12">
          <cell r="BI12">
            <v>9644</v>
          </cell>
        </row>
        <row r="106">
          <cell r="BO106">
            <v>0</v>
          </cell>
        </row>
      </sheetData>
      <sheetData sheetId="4">
        <row r="12">
          <cell r="BI12">
            <v>2630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5">
        <row r="12">
          <cell r="BI12">
            <v>2192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6">
        <row r="12">
          <cell r="BI12">
            <v>2411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7">
        <row r="12">
          <cell r="BI12">
            <v>2411</v>
          </cell>
        </row>
      </sheetData>
      <sheetData sheetId="8"/>
      <sheetData sheetId="9">
        <row r="12">
          <cell r="BI12">
            <v>5837</v>
          </cell>
        </row>
      </sheetData>
      <sheetData sheetId="10">
        <row r="12">
          <cell r="BL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  <cell r="BN17">
            <v>24725</v>
          </cell>
        </row>
        <row r="18">
          <cell r="BN18">
            <v>1430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30386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33619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5221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27416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26979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2152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3820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3656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1">
        <row r="17">
          <cell r="AI17">
            <v>100</v>
          </cell>
          <cell r="BN17">
            <v>6475</v>
          </cell>
        </row>
        <row r="18">
          <cell r="BN18">
            <v>358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7855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8405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1353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7179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6745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538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955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914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  <row r="107">
          <cell r="BN107">
            <v>0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7">
          <cell r="D17">
            <v>10147</v>
          </cell>
          <cell r="BN17">
            <v>9422</v>
          </cell>
        </row>
        <row r="18">
          <cell r="BN18">
            <v>262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19251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8937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3688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17792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7095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872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782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был"/>
      <sheetName val="1_кв_21_был"/>
      <sheetName val="2_кв_21_был"/>
      <sheetName val="3_кв_21_был"/>
      <sheetName val="4_кв_21_был"/>
      <sheetName val="V_МО_изм"/>
      <sheetName val="1_кв_изм"/>
      <sheetName val="2_кв_изм"/>
      <sheetName val="3_кв_изм"/>
      <sheetName val="4_кв_изм"/>
      <sheetName val="V_МО_21_нов"/>
      <sheetName val="1_кв_21_нов"/>
      <sheetName val="2_кв_21_нов"/>
      <sheetName val="3_кв_21_нов"/>
      <sheetName val="4_кв_21_нов"/>
      <sheetName val="Пр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BN45">
            <v>-1257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W114"/>
  <sheetViews>
    <sheetView tabSelected="1" view="pageBreakPreview" zoomScale="50" zoomScaleNormal="40" zoomScaleSheetLayoutView="50" workbookViewId="0">
      <pane xSplit="3" ySplit="16" topLeftCell="D17" activePane="bottomRight" state="frozen"/>
      <selection activeCell="B103" sqref="B103"/>
      <selection pane="topRight" activeCell="B103" sqref="B103"/>
      <selection pane="bottomLeft" activeCell="B103" sqref="B103"/>
      <selection pane="bottomRight" activeCell="T1" sqref="T1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customWidth="1"/>
    <col min="4" max="4" width="17.5546875" style="1" customWidth="1"/>
    <col min="5" max="5" width="24.44140625" style="1" customWidth="1"/>
    <col min="6" max="6" width="32.21875" style="1" customWidth="1"/>
    <col min="7" max="7" width="21.77734375" style="1" customWidth="1"/>
    <col min="8" max="8" width="21.77734375" style="5" customWidth="1"/>
    <col min="9" max="9" width="24.88671875" style="5" customWidth="1"/>
    <col min="10" max="10" width="22.77734375" style="5" customWidth="1"/>
    <col min="11" max="11" width="19.77734375" style="5" hidden="1" customWidth="1"/>
    <col min="12" max="12" width="31.77734375" style="6" hidden="1" customWidth="1"/>
    <col min="13" max="13" width="32.33203125" style="6" hidden="1" customWidth="1"/>
    <col min="14" max="14" width="31.77734375" style="6" hidden="1" customWidth="1"/>
    <col min="15" max="15" width="29.21875" style="1" hidden="1" customWidth="1"/>
    <col min="16" max="16" width="16.77734375" style="1" customWidth="1"/>
    <col min="17" max="17" width="18.109375" style="1" customWidth="1"/>
    <col min="18" max="18" width="14.33203125" style="1" customWidth="1"/>
    <col min="19" max="19" width="14" style="1" customWidth="1"/>
    <col min="20" max="20" width="87.77734375" style="1" customWidth="1"/>
    <col min="21" max="21" width="18.44140625" style="3" hidden="1" customWidth="1"/>
    <col min="22" max="16384" width="8.88671875" style="1"/>
  </cols>
  <sheetData>
    <row r="1" spans="1:21" ht="63.75" customHeight="1">
      <c r="B1" s="83" t="s">
        <v>123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103" t="s">
        <v>124</v>
      </c>
    </row>
    <row r="2" spans="1:21" ht="63.75" hidden="1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2"/>
    </row>
    <row r="3" spans="1:21" ht="63.75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"/>
    </row>
    <row r="4" spans="1:21" ht="63.75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2"/>
    </row>
    <row r="5" spans="1:21" ht="2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"/>
    </row>
    <row r="6" spans="1:21" ht="22.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"/>
    </row>
    <row r="7" spans="1:21" ht="28.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"/>
    </row>
    <row r="8" spans="1:21" ht="63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"/>
    </row>
    <row r="9" spans="1:21" ht="3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"/>
    </row>
    <row r="10" spans="1:21" ht="20.2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"/>
    </row>
    <row r="11" spans="1:21" ht="11.2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2"/>
    </row>
    <row r="12" spans="1:21" ht="26.25" hidden="1" customHeight="1"/>
    <row r="13" spans="1:21" s="8" customFormat="1" ht="68.25" customHeight="1">
      <c r="A13" s="92" t="s">
        <v>0</v>
      </c>
      <c r="B13" s="92" t="s">
        <v>1</v>
      </c>
      <c r="C13" s="94" t="s">
        <v>2</v>
      </c>
      <c r="D13" s="84" t="s">
        <v>3</v>
      </c>
      <c r="E13" s="84" t="s">
        <v>4</v>
      </c>
      <c r="F13" s="92" t="s">
        <v>5</v>
      </c>
      <c r="G13" s="97" t="str">
        <f>'[2]Черновик '!$D$3</f>
        <v>в том числе отклонено по коду 62 за период январь-октябрь 2020г.</v>
      </c>
      <c r="H13" s="99" t="s">
        <v>6</v>
      </c>
      <c r="I13" s="101" t="s">
        <v>7</v>
      </c>
      <c r="J13" s="102"/>
      <c r="K13" s="102"/>
      <c r="L13" s="84" t="s">
        <v>8</v>
      </c>
      <c r="M13" s="84" t="s">
        <v>9</v>
      </c>
      <c r="N13" s="84" t="s">
        <v>10</v>
      </c>
      <c r="O13" s="86" t="s">
        <v>11</v>
      </c>
      <c r="P13" s="88" t="s">
        <v>12</v>
      </c>
      <c r="Q13" s="89"/>
      <c r="R13" s="89"/>
      <c r="S13" s="90"/>
      <c r="T13" s="91" t="s">
        <v>13</v>
      </c>
      <c r="U13" s="7"/>
    </row>
    <row r="14" spans="1:21" s="8" customFormat="1" ht="112.5" customHeight="1">
      <c r="A14" s="93"/>
      <c r="B14" s="93"/>
      <c r="C14" s="95"/>
      <c r="D14" s="85"/>
      <c r="E14" s="85"/>
      <c r="F14" s="96"/>
      <c r="G14" s="98"/>
      <c r="H14" s="100"/>
      <c r="I14" s="9" t="s">
        <v>14</v>
      </c>
      <c r="J14" s="10" t="s">
        <v>15</v>
      </c>
      <c r="K14" s="9" t="s">
        <v>16</v>
      </c>
      <c r="L14" s="85"/>
      <c r="M14" s="85"/>
      <c r="N14" s="85"/>
      <c r="O14" s="87"/>
      <c r="P14" s="11" t="s">
        <v>17</v>
      </c>
      <c r="Q14" s="11" t="s">
        <v>18</v>
      </c>
      <c r="R14" s="11" t="s">
        <v>19</v>
      </c>
      <c r="S14" s="12" t="s">
        <v>20</v>
      </c>
      <c r="T14" s="91"/>
      <c r="U14" s="7"/>
    </row>
    <row r="15" spans="1:21" s="15" customFormat="1" ht="23.25" customHeight="1">
      <c r="A15" s="13" t="s">
        <v>21</v>
      </c>
      <c r="B15" s="13" t="s">
        <v>22</v>
      </c>
      <c r="C15" s="13">
        <v>1</v>
      </c>
      <c r="D15" s="13">
        <v>2</v>
      </c>
      <c r="E15" s="13">
        <v>3</v>
      </c>
      <c r="F15" s="13">
        <v>4</v>
      </c>
      <c r="G15" s="13">
        <v>5</v>
      </c>
      <c r="H15" s="13">
        <v>6</v>
      </c>
      <c r="I15" s="13">
        <v>7</v>
      </c>
      <c r="J15" s="13">
        <v>8</v>
      </c>
      <c r="K15" s="13">
        <f t="shared" ref="K15:T15" si="0">J15+1</f>
        <v>9</v>
      </c>
      <c r="L15" s="13">
        <f t="shared" si="0"/>
        <v>10</v>
      </c>
      <c r="M15" s="13">
        <f t="shared" si="0"/>
        <v>11</v>
      </c>
      <c r="N15" s="13">
        <f t="shared" si="0"/>
        <v>12</v>
      </c>
      <c r="O15" s="13">
        <f t="shared" si="0"/>
        <v>13</v>
      </c>
      <c r="P15" s="13"/>
      <c r="Q15" s="13"/>
      <c r="R15" s="13"/>
      <c r="S15" s="13">
        <f>O15+1</f>
        <v>14</v>
      </c>
      <c r="T15" s="13">
        <f t="shared" si="0"/>
        <v>15</v>
      </c>
      <c r="U15" s="14"/>
    </row>
    <row r="16" spans="1:21" s="21" customFormat="1" ht="23.25" customHeight="1">
      <c r="A16" s="16"/>
      <c r="B16" s="17" t="s">
        <v>23</v>
      </c>
      <c r="C16" s="18"/>
      <c r="D16" s="16"/>
      <c r="E16" s="16"/>
      <c r="F16" s="16"/>
      <c r="G16" s="16"/>
      <c r="H16" s="19"/>
      <c r="I16" s="18"/>
      <c r="J16" s="18"/>
      <c r="K16" s="18"/>
      <c r="L16" s="16"/>
      <c r="M16" s="16"/>
      <c r="N16" s="16"/>
      <c r="O16" s="16"/>
      <c r="P16" s="16"/>
      <c r="Q16" s="16"/>
      <c r="R16" s="16"/>
      <c r="S16" s="16"/>
      <c r="T16" s="20"/>
      <c r="U16" s="3"/>
    </row>
    <row r="17" spans="1:21" ht="46.5">
      <c r="A17" s="22">
        <v>1</v>
      </c>
      <c r="B17" s="23" t="s">
        <v>24</v>
      </c>
      <c r="C17" s="24"/>
      <c r="D17" s="24">
        <f>[3]V_МО_21!BN17</f>
        <v>24725</v>
      </c>
      <c r="E17" s="24">
        <f>'[3]1_кв_21'!BN17</f>
        <v>6475</v>
      </c>
      <c r="F17" s="24">
        <f>[4]Итого!BN17+G17</f>
        <v>9422</v>
      </c>
      <c r="G17" s="25">
        <f>'[2]62'!BO12</f>
        <v>0</v>
      </c>
      <c r="H17" s="26">
        <f t="shared" ref="H17:H80" si="1">IFERROR(ROUND(F17/E17*100,2),0)</f>
        <v>145.51</v>
      </c>
      <c r="I17" s="24">
        <f>ROUND(F17-E17,0)</f>
        <v>2947</v>
      </c>
      <c r="J17" s="24">
        <f>IFERROR(IF(I17&gt;0,I17,0),0)</f>
        <v>2947</v>
      </c>
      <c r="K17" s="24">
        <f>IFERROR(IF(I17&lt;0,I17,0),0)</f>
        <v>0</v>
      </c>
      <c r="L17" s="24">
        <f>ROUND(F17/2,0)</f>
        <v>4711</v>
      </c>
      <c r="M17" s="27">
        <f>ROUND((D17-F17),0)</f>
        <v>15303</v>
      </c>
      <c r="N17" s="28">
        <f>IFERROR(ROUND((M17/L17),1),0)</f>
        <v>3.2</v>
      </c>
      <c r="O17" s="24"/>
      <c r="P17" s="24">
        <v>2947</v>
      </c>
      <c r="Q17" s="24">
        <v>-2947</v>
      </c>
      <c r="R17" s="24"/>
      <c r="S17" s="29"/>
      <c r="T17" s="30"/>
      <c r="U17" s="3" t="e">
        <f>ROUND(#REF!*#REF!,0)</f>
        <v>#REF!</v>
      </c>
    </row>
    <row r="18" spans="1:21" ht="46.5">
      <c r="A18" s="22">
        <v>2</v>
      </c>
      <c r="B18" s="23" t="s">
        <v>25</v>
      </c>
      <c r="C18" s="24"/>
      <c r="D18" s="24">
        <f>[3]V_МО_21!BN18</f>
        <v>1430</v>
      </c>
      <c r="E18" s="24">
        <f>'[3]1_кв_21'!BN18</f>
        <v>358</v>
      </c>
      <c r="F18" s="24">
        <f>[4]Итого!BN18+G18</f>
        <v>262</v>
      </c>
      <c r="G18" s="25">
        <f>'[2]62'!BO13</f>
        <v>0</v>
      </c>
      <c r="H18" s="26">
        <f t="shared" si="1"/>
        <v>73.180000000000007</v>
      </c>
      <c r="I18" s="24">
        <f>ROUND(F18-E18,0)</f>
        <v>-96</v>
      </c>
      <c r="J18" s="24">
        <f>IFERROR(IF(I18&gt;0,I18,0),0)</f>
        <v>0</v>
      </c>
      <c r="K18" s="24">
        <f>IFERROR(IF(I18&lt;0,I18,0),0)</f>
        <v>-96</v>
      </c>
      <c r="L18" s="24">
        <f>ROUND(F18/2,0)</f>
        <v>131</v>
      </c>
      <c r="M18" s="27">
        <f>ROUND((D18-F18),0)</f>
        <v>1168</v>
      </c>
      <c r="N18" s="31">
        <f>IFERROR(ROUND((M18/L18),1),0)</f>
        <v>8.9</v>
      </c>
      <c r="O18" s="24">
        <v>1570</v>
      </c>
      <c r="P18" s="24"/>
      <c r="Q18" s="24"/>
      <c r="R18" s="24"/>
      <c r="S18" s="24"/>
      <c r="T18" s="32" t="s">
        <v>26</v>
      </c>
      <c r="U18" s="3" t="e">
        <f>ROUND(#REF!*#REF!,0)</f>
        <v>#REF!</v>
      </c>
    </row>
    <row r="19" spans="1:21" ht="27.75">
      <c r="A19" s="22">
        <v>3</v>
      </c>
      <c r="B19" s="23" t="s">
        <v>27</v>
      </c>
      <c r="C19" s="24"/>
      <c r="D19" s="24">
        <f>[3]V_МО_21!BN19</f>
        <v>0</v>
      </c>
      <c r="E19" s="24">
        <f>'[3]1_кв_21'!BN19</f>
        <v>0</v>
      </c>
      <c r="F19" s="24">
        <f>[4]Итого!BN19+G19</f>
        <v>0</v>
      </c>
      <c r="G19" s="25">
        <f>'[2]62'!BO14</f>
        <v>0</v>
      </c>
      <c r="H19" s="26">
        <f t="shared" si="1"/>
        <v>0</v>
      </c>
      <c r="I19" s="24">
        <f>ROUND(F19-E19,0)</f>
        <v>0</v>
      </c>
      <c r="J19" s="24">
        <f>IFERROR(IF(I19&gt;0,I19,0),0)</f>
        <v>0</v>
      </c>
      <c r="K19" s="24">
        <f>IFERROR(IF(I19&lt;0,I19,0),0)</f>
        <v>0</v>
      </c>
      <c r="L19" s="24">
        <f>ROUND(F19/2,0)</f>
        <v>0</v>
      </c>
      <c r="M19" s="27">
        <f>ROUND((D19-F19),0)</f>
        <v>0</v>
      </c>
      <c r="N19" s="31">
        <f t="shared" ref="N19:N21" si="2">IFERROR(ROUND((M19/L19),1),0)</f>
        <v>0</v>
      </c>
      <c r="O19" s="24"/>
      <c r="P19" s="24"/>
      <c r="Q19" s="24"/>
      <c r="R19" s="24"/>
      <c r="S19" s="24"/>
      <c r="T19" s="30"/>
      <c r="U19" s="3" t="e">
        <f>ROUND(#REF!*#REF!,0)</f>
        <v>#REF!</v>
      </c>
    </row>
    <row r="20" spans="1:21" ht="27.75">
      <c r="A20" s="22">
        <v>4</v>
      </c>
      <c r="B20" s="23" t="s">
        <v>28</v>
      </c>
      <c r="C20" s="24"/>
      <c r="D20" s="24">
        <f>[3]V_МО_21!BN20</f>
        <v>0</v>
      </c>
      <c r="E20" s="24">
        <f>'[3]1_кв_21'!BN20</f>
        <v>0</v>
      </c>
      <c r="F20" s="24">
        <f>[4]Итого!BN20+G20</f>
        <v>0</v>
      </c>
      <c r="G20" s="25">
        <f>'[2]62'!BO15</f>
        <v>0</v>
      </c>
      <c r="H20" s="26">
        <f t="shared" si="1"/>
        <v>0</v>
      </c>
      <c r="I20" s="24">
        <f>ROUND(F20-E20,0)</f>
        <v>0</v>
      </c>
      <c r="J20" s="24">
        <f>IFERROR(IF(I20&gt;0,I20,0),0)</f>
        <v>0</v>
      </c>
      <c r="K20" s="24">
        <f>IFERROR(IF(I20&lt;0,I20,0),0)</f>
        <v>0</v>
      </c>
      <c r="L20" s="24">
        <f>ROUND(F20/2,0)</f>
        <v>0</v>
      </c>
      <c r="M20" s="27">
        <f>ROUND((D20-F20),0)</f>
        <v>0</v>
      </c>
      <c r="N20" s="31">
        <f t="shared" si="2"/>
        <v>0</v>
      </c>
      <c r="O20" s="24"/>
      <c r="P20" s="24"/>
      <c r="Q20" s="24"/>
      <c r="R20" s="24"/>
      <c r="S20" s="24"/>
      <c r="T20" s="30"/>
      <c r="U20" s="3" t="e">
        <f>ROUND(#REF!*#REF!,0)</f>
        <v>#REF!</v>
      </c>
    </row>
    <row r="21" spans="1:21" ht="33" customHeight="1">
      <c r="A21" s="22">
        <v>5</v>
      </c>
      <c r="B21" s="23" t="s">
        <v>29</v>
      </c>
      <c r="C21" s="24"/>
      <c r="D21" s="24">
        <f>[3]V_МО_21!BN21</f>
        <v>0</v>
      </c>
      <c r="E21" s="24">
        <f>'[3]1_кв_21'!BN21</f>
        <v>0</v>
      </c>
      <c r="F21" s="24">
        <f>[4]Итого!BN21+G21</f>
        <v>0</v>
      </c>
      <c r="G21" s="25">
        <f>'[2]62'!BO16</f>
        <v>0</v>
      </c>
      <c r="H21" s="26">
        <f t="shared" si="1"/>
        <v>0</v>
      </c>
      <c r="I21" s="24">
        <f>ROUND(F21-E21,0)</f>
        <v>0</v>
      </c>
      <c r="J21" s="24">
        <f>IFERROR(IF(I21&gt;0,I21,0),0)</f>
        <v>0</v>
      </c>
      <c r="K21" s="24">
        <f>IFERROR(IF(I21&lt;0,I21,0),0)</f>
        <v>0</v>
      </c>
      <c r="L21" s="24">
        <f>ROUND(F21/2,0)</f>
        <v>0</v>
      </c>
      <c r="M21" s="27">
        <f>ROUND((D21-F21),0)</f>
        <v>0</v>
      </c>
      <c r="N21" s="31">
        <f t="shared" si="2"/>
        <v>0</v>
      </c>
      <c r="O21" s="24"/>
      <c r="P21" s="24"/>
      <c r="Q21" s="24"/>
      <c r="R21" s="24"/>
      <c r="S21" s="24"/>
      <c r="T21" s="30"/>
      <c r="U21" s="3" t="e">
        <f>ROUND(#REF!*#REF!,0)</f>
        <v>#REF!</v>
      </c>
    </row>
    <row r="22" spans="1:21" ht="27">
      <c r="A22" s="33"/>
      <c r="B22" s="34" t="s">
        <v>30</v>
      </c>
      <c r="C22" s="35"/>
      <c r="D22" s="36">
        <f>SUM(D17:D21)</f>
        <v>26155</v>
      </c>
      <c r="E22" s="36">
        <f t="shared" ref="E22:G22" si="3">SUM(E17:E21)</f>
        <v>6833</v>
      </c>
      <c r="F22" s="36">
        <f>SUM(F17:F21)</f>
        <v>9684</v>
      </c>
      <c r="G22" s="36">
        <f t="shared" si="3"/>
        <v>0</v>
      </c>
      <c r="H22" s="37">
        <f t="shared" si="1"/>
        <v>141.72</v>
      </c>
      <c r="I22" s="35">
        <f>SUM(I17:I21)</f>
        <v>2851</v>
      </c>
      <c r="J22" s="35">
        <f>SUM(J17:J21)</f>
        <v>2947</v>
      </c>
      <c r="K22" s="35">
        <f>SUM(K17:K21)</f>
        <v>-96</v>
      </c>
      <c r="L22" s="35">
        <f>SUM(L17:L21)</f>
        <v>4842</v>
      </c>
      <c r="M22" s="38">
        <f>SUM(M17:M21)</f>
        <v>16471</v>
      </c>
      <c r="N22" s="39">
        <f>IFERROR(ROUND((M22/L22),1),0)</f>
        <v>3.4</v>
      </c>
      <c r="O22" s="36">
        <f>SUM(O17:O21)</f>
        <v>1570</v>
      </c>
      <c r="P22" s="36">
        <f t="shared" ref="P22:S22" si="4">SUM(P17:P21)</f>
        <v>2947</v>
      </c>
      <c r="Q22" s="36">
        <f t="shared" si="4"/>
        <v>-2947</v>
      </c>
      <c r="R22" s="36">
        <f t="shared" si="4"/>
        <v>0</v>
      </c>
      <c r="S22" s="36">
        <f t="shared" si="4"/>
        <v>0</v>
      </c>
      <c r="T22" s="40"/>
      <c r="U22" s="3" t="e">
        <f>ROUND(#REF!*#REF!,0)</f>
        <v>#REF!</v>
      </c>
    </row>
    <row r="23" spans="1:21" ht="27.75">
      <c r="A23" s="22">
        <v>7</v>
      </c>
      <c r="B23" s="23" t="s">
        <v>31</v>
      </c>
      <c r="C23" s="24"/>
      <c r="D23" s="24">
        <f>[3]V_МО_21!BN23</f>
        <v>0</v>
      </c>
      <c r="E23" s="24">
        <f>'[3]1_кв_21'!BN23</f>
        <v>0</v>
      </c>
      <c r="F23" s="24">
        <f>[4]Итого!BN23+G23</f>
        <v>0</v>
      </c>
      <c r="G23" s="25">
        <f>'[2]62'!BO19</f>
        <v>0</v>
      </c>
      <c r="H23" s="26">
        <f t="shared" si="1"/>
        <v>0</v>
      </c>
      <c r="I23" s="24">
        <f t="shared" ref="I23:I28" si="5">ROUND(F23-E23,0)</f>
        <v>0</v>
      </c>
      <c r="J23" s="24">
        <f t="shared" ref="J23:J28" si="6">IFERROR(IF(I23&gt;0,I23,0),0)</f>
        <v>0</v>
      </c>
      <c r="K23" s="24">
        <f t="shared" ref="K23:K28" si="7">IFERROR(IF(I23&lt;0,I23,0),0)</f>
        <v>0</v>
      </c>
      <c r="L23" s="24">
        <f t="shared" ref="L23:L28" si="8">ROUND(F23/2,0)</f>
        <v>0</v>
      </c>
      <c r="M23" s="27">
        <f t="shared" ref="M23:M28" si="9">ROUND((D23-F23),0)</f>
        <v>0</v>
      </c>
      <c r="N23" s="31">
        <f t="shared" ref="N23:N28" si="10">IFERROR(ROUND((M23/L23),1),0)</f>
        <v>0</v>
      </c>
      <c r="O23" s="24"/>
      <c r="P23" s="24"/>
      <c r="Q23" s="24"/>
      <c r="R23" s="24"/>
      <c r="S23" s="24"/>
      <c r="T23" s="30"/>
      <c r="U23" s="3" t="e">
        <f>ROUND(#REF!*#REF!,0)</f>
        <v>#REF!</v>
      </c>
    </row>
    <row r="24" spans="1:21" ht="27.75">
      <c r="A24" s="22">
        <v>8</v>
      </c>
      <c r="B24" s="23" t="s">
        <v>32</v>
      </c>
      <c r="C24" s="24"/>
      <c r="D24" s="24">
        <f>[3]V_МО_21!BN24</f>
        <v>0</v>
      </c>
      <c r="E24" s="24">
        <f>'[3]1_кв_21'!BN24</f>
        <v>0</v>
      </c>
      <c r="F24" s="24">
        <f>[4]Итого!BN24+G24</f>
        <v>0</v>
      </c>
      <c r="G24" s="25">
        <f>'[2]62'!BO20</f>
        <v>0</v>
      </c>
      <c r="H24" s="26">
        <f t="shared" si="1"/>
        <v>0</v>
      </c>
      <c r="I24" s="24">
        <f t="shared" si="5"/>
        <v>0</v>
      </c>
      <c r="J24" s="24">
        <f t="shared" si="6"/>
        <v>0</v>
      </c>
      <c r="K24" s="24">
        <f t="shared" si="7"/>
        <v>0</v>
      </c>
      <c r="L24" s="24">
        <f t="shared" si="8"/>
        <v>0</v>
      </c>
      <c r="M24" s="27">
        <f t="shared" si="9"/>
        <v>0</v>
      </c>
      <c r="N24" s="31">
        <f t="shared" si="10"/>
        <v>0</v>
      </c>
      <c r="O24" s="24"/>
      <c r="P24" s="24"/>
      <c r="Q24" s="24"/>
      <c r="R24" s="24"/>
      <c r="S24" s="24"/>
      <c r="T24" s="30"/>
      <c r="U24" s="3" t="e">
        <f>ROUND(#REF!*#REF!,0)</f>
        <v>#REF!</v>
      </c>
    </row>
    <row r="25" spans="1:21" ht="27.75">
      <c r="A25" s="22">
        <v>9</v>
      </c>
      <c r="B25" s="23" t="s">
        <v>33</v>
      </c>
      <c r="C25" s="24"/>
      <c r="D25" s="24">
        <f>[3]V_МО_21!BN25</f>
        <v>30386</v>
      </c>
      <c r="E25" s="24">
        <f>'[3]1_кв_21'!BN25</f>
        <v>7855</v>
      </c>
      <c r="F25" s="24">
        <f>[4]Итого!BN25+G25</f>
        <v>19251</v>
      </c>
      <c r="G25" s="25">
        <f>'[2]62'!BO21</f>
        <v>0</v>
      </c>
      <c r="H25" s="26">
        <f t="shared" si="1"/>
        <v>245.08</v>
      </c>
      <c r="I25" s="24">
        <f t="shared" si="5"/>
        <v>11396</v>
      </c>
      <c r="J25" s="24">
        <f t="shared" si="6"/>
        <v>11396</v>
      </c>
      <c r="K25" s="24">
        <f t="shared" si="7"/>
        <v>0</v>
      </c>
      <c r="L25" s="24">
        <f t="shared" si="8"/>
        <v>9626</v>
      </c>
      <c r="M25" s="27">
        <f t="shared" si="9"/>
        <v>11135</v>
      </c>
      <c r="N25" s="31">
        <f t="shared" si="10"/>
        <v>1.2</v>
      </c>
      <c r="O25" s="24">
        <v>42803</v>
      </c>
      <c r="P25" s="24">
        <v>11396</v>
      </c>
      <c r="Q25" s="24">
        <v>-7338</v>
      </c>
      <c r="R25" s="24">
        <v>-4058</v>
      </c>
      <c r="S25" s="24"/>
      <c r="T25" s="32" t="s">
        <v>34</v>
      </c>
      <c r="U25" s="3" t="e">
        <f>ROUND(#REF!*#REF!,0)</f>
        <v>#REF!</v>
      </c>
    </row>
    <row r="26" spans="1:21" ht="29.25" customHeight="1">
      <c r="A26" s="22">
        <v>10</v>
      </c>
      <c r="B26" s="23" t="s">
        <v>35</v>
      </c>
      <c r="C26" s="24"/>
      <c r="D26" s="24">
        <f>[3]V_МО_21!BN26</f>
        <v>0</v>
      </c>
      <c r="E26" s="24">
        <f>'[3]1_кв_21'!BN26</f>
        <v>0</v>
      </c>
      <c r="F26" s="24">
        <f>[4]Итого!BN26+G26</f>
        <v>0</v>
      </c>
      <c r="G26" s="25">
        <f>'[2]62'!BO22</f>
        <v>0</v>
      </c>
      <c r="H26" s="26">
        <f t="shared" si="1"/>
        <v>0</v>
      </c>
      <c r="I26" s="24">
        <f t="shared" si="5"/>
        <v>0</v>
      </c>
      <c r="J26" s="24">
        <f t="shared" si="6"/>
        <v>0</v>
      </c>
      <c r="K26" s="24">
        <f t="shared" si="7"/>
        <v>0</v>
      </c>
      <c r="L26" s="24">
        <f t="shared" si="8"/>
        <v>0</v>
      </c>
      <c r="M26" s="27">
        <f t="shared" si="9"/>
        <v>0</v>
      </c>
      <c r="N26" s="31">
        <f t="shared" si="10"/>
        <v>0</v>
      </c>
      <c r="O26" s="24"/>
      <c r="P26" s="24"/>
      <c r="Q26" s="24"/>
      <c r="R26" s="24"/>
      <c r="S26" s="24"/>
      <c r="T26" s="30"/>
      <c r="U26" s="3" t="e">
        <f>ROUND(#REF!*#REF!,0)</f>
        <v>#REF!</v>
      </c>
    </row>
    <row r="27" spans="1:21" ht="27.75">
      <c r="A27" s="22">
        <v>11</v>
      </c>
      <c r="B27" s="23" t="s">
        <v>36</v>
      </c>
      <c r="C27" s="24"/>
      <c r="D27" s="24">
        <f>[3]V_МО_21!BN27</f>
        <v>0</v>
      </c>
      <c r="E27" s="24">
        <f>'[3]1_кв_21'!BN27</f>
        <v>0</v>
      </c>
      <c r="F27" s="24">
        <f>[4]Итого!BN27+G27</f>
        <v>0</v>
      </c>
      <c r="G27" s="25">
        <f>'[2]62'!BO23</f>
        <v>0</v>
      </c>
      <c r="H27" s="26">
        <f t="shared" si="1"/>
        <v>0</v>
      </c>
      <c r="I27" s="24">
        <f t="shared" si="5"/>
        <v>0</v>
      </c>
      <c r="J27" s="24">
        <f t="shared" si="6"/>
        <v>0</v>
      </c>
      <c r="K27" s="24">
        <f t="shared" si="7"/>
        <v>0</v>
      </c>
      <c r="L27" s="24">
        <f t="shared" si="8"/>
        <v>0</v>
      </c>
      <c r="M27" s="27">
        <f t="shared" si="9"/>
        <v>0</v>
      </c>
      <c r="N27" s="31">
        <f t="shared" si="10"/>
        <v>0</v>
      </c>
      <c r="O27" s="24"/>
      <c r="P27" s="24"/>
      <c r="Q27" s="24"/>
      <c r="R27" s="24"/>
      <c r="S27" s="24"/>
      <c r="T27" s="30"/>
      <c r="U27" s="3" t="e">
        <f>ROUND(#REF!*#REF!,0)</f>
        <v>#REF!</v>
      </c>
    </row>
    <row r="28" spans="1:21" ht="27.75">
      <c r="A28" s="22">
        <v>12</v>
      </c>
      <c r="B28" s="23" t="s">
        <v>37</v>
      </c>
      <c r="C28" s="24"/>
      <c r="D28" s="24">
        <f>[3]V_МО_21!BN28</f>
        <v>0</v>
      </c>
      <c r="E28" s="24">
        <f>'[3]1_кв_21'!BN28</f>
        <v>0</v>
      </c>
      <c r="F28" s="24">
        <f>[4]Итого!BN28+G28</f>
        <v>0</v>
      </c>
      <c r="G28" s="25">
        <f>'[2]62'!BO24</f>
        <v>0</v>
      </c>
      <c r="H28" s="26">
        <f t="shared" si="1"/>
        <v>0</v>
      </c>
      <c r="I28" s="24">
        <f t="shared" si="5"/>
        <v>0</v>
      </c>
      <c r="J28" s="24">
        <f t="shared" si="6"/>
        <v>0</v>
      </c>
      <c r="K28" s="24">
        <f t="shared" si="7"/>
        <v>0</v>
      </c>
      <c r="L28" s="24">
        <f t="shared" si="8"/>
        <v>0</v>
      </c>
      <c r="M28" s="27">
        <f t="shared" si="9"/>
        <v>0</v>
      </c>
      <c r="N28" s="31">
        <f t="shared" si="10"/>
        <v>0</v>
      </c>
      <c r="O28" s="24"/>
      <c r="P28" s="24"/>
      <c r="Q28" s="24"/>
      <c r="R28" s="24"/>
      <c r="S28" s="24"/>
      <c r="T28" s="30" t="s">
        <v>38</v>
      </c>
      <c r="U28" s="3" t="e">
        <f>ROUND(#REF!*#REF!,0)</f>
        <v>#REF!</v>
      </c>
    </row>
    <row r="29" spans="1:21" ht="27">
      <c r="A29" s="41"/>
      <c r="B29" s="42" t="s">
        <v>39</v>
      </c>
      <c r="C29" s="35"/>
      <c r="D29" s="35">
        <f>SUM(D23:D28)</f>
        <v>30386</v>
      </c>
      <c r="E29" s="35">
        <f>SUM(E23:E28)</f>
        <v>7855</v>
      </c>
      <c r="F29" s="35">
        <f>SUM(F23:F28)</f>
        <v>19251</v>
      </c>
      <c r="G29" s="35">
        <f>SUM(G23:G28)</f>
        <v>0</v>
      </c>
      <c r="H29" s="37">
        <f t="shared" si="1"/>
        <v>245.08</v>
      </c>
      <c r="I29" s="35">
        <f>SUM(I24:I28)</f>
        <v>11396</v>
      </c>
      <c r="J29" s="35">
        <f>SUM(J23:J28)</f>
        <v>11396</v>
      </c>
      <c r="K29" s="35">
        <f>SUM(K23:K28)</f>
        <v>0</v>
      </c>
      <c r="L29" s="43">
        <f t="shared" ref="L29:M29" si="11">SUM(L23:L28)</f>
        <v>9626</v>
      </c>
      <c r="M29" s="44">
        <f t="shared" si="11"/>
        <v>11135</v>
      </c>
      <c r="N29" s="45">
        <f>IFERROR(ROUND((M29/L29),1),0)</f>
        <v>1.2</v>
      </c>
      <c r="O29" s="35">
        <f>SUM(O23:O28)</f>
        <v>42803</v>
      </c>
      <c r="P29" s="35">
        <f>SUM(P23:P28)</f>
        <v>11396</v>
      </c>
      <c r="Q29" s="35">
        <f>SUM(Q23:Q28)</f>
        <v>-7338</v>
      </c>
      <c r="R29" s="35">
        <f t="shared" ref="R29:S29" si="12">SUM(R23:R28)</f>
        <v>-4058</v>
      </c>
      <c r="S29" s="35">
        <f t="shared" si="12"/>
        <v>0</v>
      </c>
      <c r="T29" s="40"/>
      <c r="U29" s="3" t="e">
        <f>ROUND(#REF!*#REF!,0)</f>
        <v>#REF!</v>
      </c>
    </row>
    <row r="30" spans="1:21" ht="29.25" customHeight="1">
      <c r="A30" s="22">
        <v>13</v>
      </c>
      <c r="B30" s="23" t="s">
        <v>40</v>
      </c>
      <c r="C30" s="24"/>
      <c r="D30" s="24">
        <f>[3]V_МО_21!BN30</f>
        <v>0</v>
      </c>
      <c r="E30" s="24">
        <f>'[3]1_кв_21'!BN30</f>
        <v>0</v>
      </c>
      <c r="F30" s="24">
        <f>[4]Итого!BN30+G30</f>
        <v>0</v>
      </c>
      <c r="G30" s="25">
        <f>'[2]62'!BO26</f>
        <v>0</v>
      </c>
      <c r="H30" s="26">
        <f t="shared" si="1"/>
        <v>0</v>
      </c>
      <c r="I30" s="24">
        <f>ROUND(F30-E30,0)</f>
        <v>0</v>
      </c>
      <c r="J30" s="24">
        <f>IFERROR(IF(I30&gt;0,I30,0),0)</f>
        <v>0</v>
      </c>
      <c r="K30" s="24">
        <f>IFERROR(IF(I30&lt;0,I30,0),0)</f>
        <v>0</v>
      </c>
      <c r="L30" s="24">
        <f>ROUND(F30/2,0)</f>
        <v>0</v>
      </c>
      <c r="M30" s="27">
        <f>ROUND((D30-F30),0)</f>
        <v>0</v>
      </c>
      <c r="N30" s="31">
        <f t="shared" ref="N30:N32" si="13">IFERROR(ROUND((M30/L30),1),0)</f>
        <v>0</v>
      </c>
      <c r="O30" s="24"/>
      <c r="P30" s="24"/>
      <c r="Q30" s="24"/>
      <c r="R30" s="24"/>
      <c r="S30" s="24"/>
      <c r="T30" s="30"/>
      <c r="U30" s="3" t="e">
        <f>ROUND(#REF!*#REF!,0)</f>
        <v>#REF!</v>
      </c>
    </row>
    <row r="31" spans="1:21" ht="35.25" customHeight="1">
      <c r="A31" s="22">
        <v>14</v>
      </c>
      <c r="B31" s="23" t="s">
        <v>41</v>
      </c>
      <c r="C31" s="24"/>
      <c r="D31" s="24">
        <f>[3]V_МО_21!BN31</f>
        <v>33619</v>
      </c>
      <c r="E31" s="24">
        <f>'[3]1_кв_21'!BN31</f>
        <v>8405</v>
      </c>
      <c r="F31" s="24">
        <f>[4]Итого!BN31+G31</f>
        <v>8937</v>
      </c>
      <c r="G31" s="25">
        <f>'[2]62'!BO27</f>
        <v>0</v>
      </c>
      <c r="H31" s="26">
        <f t="shared" si="1"/>
        <v>106.33</v>
      </c>
      <c r="I31" s="24">
        <f>ROUND(F31-E31,0)</f>
        <v>532</v>
      </c>
      <c r="J31" s="24">
        <f>IFERROR(IF(I31&gt;0,I31,0),0)</f>
        <v>532</v>
      </c>
      <c r="K31" s="24">
        <f>IFERROR(IF(I31&lt;0,I31,0),0)</f>
        <v>0</v>
      </c>
      <c r="L31" s="24">
        <f>ROUND(F31/2,0)</f>
        <v>4469</v>
      </c>
      <c r="M31" s="27">
        <f>ROUND((D31-F31),0)</f>
        <v>24682</v>
      </c>
      <c r="N31" s="46">
        <f t="shared" si="13"/>
        <v>5.5</v>
      </c>
      <c r="O31" s="24"/>
      <c r="P31" s="24">
        <v>532</v>
      </c>
      <c r="Q31" s="24">
        <v>-532</v>
      </c>
      <c r="R31" s="24"/>
      <c r="S31" s="29"/>
      <c r="T31" s="47"/>
      <c r="U31" s="3" t="e">
        <f>ROUND(#REF!*#REF!,0)</f>
        <v>#REF!</v>
      </c>
    </row>
    <row r="32" spans="1:21" ht="27.75">
      <c r="A32" s="22">
        <v>15</v>
      </c>
      <c r="B32" s="23" t="s">
        <v>42</v>
      </c>
      <c r="C32" s="24"/>
      <c r="D32" s="24">
        <f>[3]V_МО_21!BN32</f>
        <v>0</v>
      </c>
      <c r="E32" s="24">
        <f>'[3]1_кв_21'!BN32</f>
        <v>0</v>
      </c>
      <c r="F32" s="24">
        <f>[4]Итого!BN32+G32</f>
        <v>0</v>
      </c>
      <c r="G32" s="25">
        <f>'[2]62'!BO28</f>
        <v>0</v>
      </c>
      <c r="H32" s="26">
        <f t="shared" si="1"/>
        <v>0</v>
      </c>
      <c r="I32" s="24">
        <f>ROUND(F32-E32,0)</f>
        <v>0</v>
      </c>
      <c r="J32" s="24">
        <f>IFERROR(IF(I32&gt;0,I32,0),0)</f>
        <v>0</v>
      </c>
      <c r="K32" s="24">
        <f>IFERROR(IF(I32&lt;0,I32,0),0)</f>
        <v>0</v>
      </c>
      <c r="L32" s="24">
        <f>ROUND(F32/2,0)</f>
        <v>0</v>
      </c>
      <c r="M32" s="27">
        <f>ROUND((D32-F32),0)</f>
        <v>0</v>
      </c>
      <c r="N32" s="31">
        <f t="shared" si="13"/>
        <v>0</v>
      </c>
      <c r="O32" s="24"/>
      <c r="P32" s="24"/>
      <c r="Q32" s="24"/>
      <c r="R32" s="24"/>
      <c r="S32" s="24"/>
      <c r="T32" s="30"/>
      <c r="U32" s="3" t="e">
        <f>ROUND(#REF!*#REF!,0)</f>
        <v>#REF!</v>
      </c>
    </row>
    <row r="33" spans="1:21" ht="27">
      <c r="A33" s="41"/>
      <c r="B33" s="42" t="s">
        <v>43</v>
      </c>
      <c r="C33" s="35"/>
      <c r="D33" s="35">
        <f t="shared" ref="D33:G33" si="14">D30+D31+D32</f>
        <v>33619</v>
      </c>
      <c r="E33" s="35">
        <f t="shared" si="14"/>
        <v>8405</v>
      </c>
      <c r="F33" s="35">
        <f>F30+F31+F32</f>
        <v>8937</v>
      </c>
      <c r="G33" s="35">
        <f t="shared" si="14"/>
        <v>0</v>
      </c>
      <c r="H33" s="37">
        <f t="shared" si="1"/>
        <v>106.33</v>
      </c>
      <c r="I33" s="35">
        <f>SUM(I30:I32)</f>
        <v>532</v>
      </c>
      <c r="J33" s="35">
        <f>J30+J31+J32</f>
        <v>532</v>
      </c>
      <c r="K33" s="35">
        <f>K30+K31+K32</f>
        <v>0</v>
      </c>
      <c r="L33" s="35">
        <f t="shared" ref="L33" si="15">L30+L31+L32</f>
        <v>4469</v>
      </c>
      <c r="M33" s="44">
        <f>M30+M31+M32</f>
        <v>24682</v>
      </c>
      <c r="N33" s="48">
        <f>IFERROR(ROUND((M33/L33),1),0)</f>
        <v>5.5</v>
      </c>
      <c r="O33" s="35">
        <f>O30+O31+O32</f>
        <v>0</v>
      </c>
      <c r="P33" s="35">
        <f>P30+P31+P32</f>
        <v>532</v>
      </c>
      <c r="Q33" s="35">
        <f t="shared" ref="Q33:S33" si="16">Q30+Q31+Q32</f>
        <v>-532</v>
      </c>
      <c r="R33" s="35">
        <f t="shared" si="16"/>
        <v>0</v>
      </c>
      <c r="S33" s="35">
        <f t="shared" si="16"/>
        <v>0</v>
      </c>
      <c r="T33" s="40"/>
      <c r="U33" s="3" t="e">
        <f>ROUND(#REF!*#REF!,0)</f>
        <v>#REF!</v>
      </c>
    </row>
    <row r="34" spans="1:21" ht="27.75">
      <c r="A34" s="22">
        <v>16</v>
      </c>
      <c r="B34" s="23" t="s">
        <v>44</v>
      </c>
      <c r="C34" s="24"/>
      <c r="D34" s="24">
        <f>[3]V_МО_21!BN34</f>
        <v>0</v>
      </c>
      <c r="E34" s="24">
        <f>'[3]1_кв_21'!BN34</f>
        <v>0</v>
      </c>
      <c r="F34" s="24">
        <f>[4]Итого!BN34+G34</f>
        <v>0</v>
      </c>
      <c r="G34" s="25">
        <f>'[2]62'!BO30</f>
        <v>0</v>
      </c>
      <c r="H34" s="26">
        <f t="shared" si="1"/>
        <v>0</v>
      </c>
      <c r="I34" s="24">
        <f t="shared" ref="I34:I58" si="17">ROUND(F34-E34,0)</f>
        <v>0</v>
      </c>
      <c r="J34" s="24">
        <f t="shared" ref="J34:J58" si="18">IFERROR(IF(I34&gt;0,I34,0),0)</f>
        <v>0</v>
      </c>
      <c r="K34" s="24">
        <f t="shared" ref="K34:K58" si="19">IFERROR(IF(I34&lt;0,I34,0),0)</f>
        <v>0</v>
      </c>
      <c r="L34" s="49">
        <f t="shared" ref="L34:L58" si="20">ROUND(F34/2,0)</f>
        <v>0</v>
      </c>
      <c r="M34" s="27">
        <f t="shared" ref="M34:M58" si="21">ROUND((D34-F34),0)</f>
        <v>0</v>
      </c>
      <c r="N34" s="31">
        <f t="shared" ref="N34:N58" si="22">IFERROR(ROUND((M34/L34),1),0)</f>
        <v>0</v>
      </c>
      <c r="O34" s="24"/>
      <c r="P34" s="24"/>
      <c r="Q34" s="24"/>
      <c r="R34" s="24"/>
      <c r="S34" s="24"/>
      <c r="T34" s="30"/>
      <c r="U34" s="3" t="e">
        <f>ROUND(#REF!*#REF!,0)</f>
        <v>#REF!</v>
      </c>
    </row>
    <row r="35" spans="1:21" ht="27.75">
      <c r="A35" s="22">
        <v>17</v>
      </c>
      <c r="B35" s="23" t="s">
        <v>45</v>
      </c>
      <c r="C35" s="24"/>
      <c r="D35" s="24">
        <f>[3]V_МО_21!BN35</f>
        <v>0</v>
      </c>
      <c r="E35" s="24">
        <f>'[3]1_кв_21'!BN35</f>
        <v>0</v>
      </c>
      <c r="F35" s="24">
        <f>[4]Итого!BN35+G35</f>
        <v>0</v>
      </c>
      <c r="G35" s="25">
        <f>'[2]62'!BO31</f>
        <v>0</v>
      </c>
      <c r="H35" s="26">
        <f t="shared" si="1"/>
        <v>0</v>
      </c>
      <c r="I35" s="24">
        <f t="shared" si="17"/>
        <v>0</v>
      </c>
      <c r="J35" s="24">
        <f t="shared" si="18"/>
        <v>0</v>
      </c>
      <c r="K35" s="24">
        <f t="shared" si="19"/>
        <v>0</v>
      </c>
      <c r="L35" s="49">
        <f t="shared" si="20"/>
        <v>0</v>
      </c>
      <c r="M35" s="27">
        <f t="shared" si="21"/>
        <v>0</v>
      </c>
      <c r="N35" s="31">
        <f t="shared" si="22"/>
        <v>0</v>
      </c>
      <c r="O35" s="24"/>
      <c r="P35" s="24"/>
      <c r="Q35" s="24"/>
      <c r="R35" s="24"/>
      <c r="S35" s="24"/>
      <c r="T35" s="30"/>
      <c r="U35" s="3" t="e">
        <f>ROUND(#REF!*#REF!,0)</f>
        <v>#REF!</v>
      </c>
    </row>
    <row r="36" spans="1:21" ht="27.75">
      <c r="A36" s="22">
        <v>18</v>
      </c>
      <c r="B36" s="23" t="s">
        <v>46</v>
      </c>
      <c r="C36" s="24"/>
      <c r="D36" s="24">
        <f>[3]V_МО_21!BN36</f>
        <v>0</v>
      </c>
      <c r="E36" s="24">
        <f>'[3]1_кв_21'!BN36</f>
        <v>0</v>
      </c>
      <c r="F36" s="24">
        <f>[4]Итого!BN36+G36</f>
        <v>0</v>
      </c>
      <c r="G36" s="25">
        <f>'[2]62'!BO32</f>
        <v>0</v>
      </c>
      <c r="H36" s="26">
        <f t="shared" si="1"/>
        <v>0</v>
      </c>
      <c r="I36" s="24">
        <f t="shared" si="17"/>
        <v>0</v>
      </c>
      <c r="J36" s="24">
        <f t="shared" si="18"/>
        <v>0</v>
      </c>
      <c r="K36" s="24">
        <f t="shared" si="19"/>
        <v>0</v>
      </c>
      <c r="L36" s="49">
        <f t="shared" si="20"/>
        <v>0</v>
      </c>
      <c r="M36" s="27">
        <f t="shared" si="21"/>
        <v>0</v>
      </c>
      <c r="N36" s="31">
        <f t="shared" si="22"/>
        <v>0</v>
      </c>
      <c r="O36" s="24"/>
      <c r="P36" s="24"/>
      <c r="Q36" s="24"/>
      <c r="R36" s="24"/>
      <c r="S36" s="24"/>
      <c r="T36" s="30"/>
      <c r="U36" s="3" t="e">
        <f>ROUND(#REF!*#REF!,0)</f>
        <v>#REF!</v>
      </c>
    </row>
    <row r="37" spans="1:21" ht="27.75">
      <c r="A37" s="22">
        <v>19</v>
      </c>
      <c r="B37" s="23" t="s">
        <v>47</v>
      </c>
      <c r="C37" s="24"/>
      <c r="D37" s="24">
        <f>[3]V_МО_21!BN37</f>
        <v>0</v>
      </c>
      <c r="E37" s="24">
        <f>'[3]1_кв_21'!BN37</f>
        <v>0</v>
      </c>
      <c r="F37" s="24">
        <f>[4]Итого!BN37+G37</f>
        <v>0</v>
      </c>
      <c r="G37" s="25">
        <f>'[2]62'!BO33</f>
        <v>0</v>
      </c>
      <c r="H37" s="26">
        <f t="shared" si="1"/>
        <v>0</v>
      </c>
      <c r="I37" s="24">
        <f t="shared" si="17"/>
        <v>0</v>
      </c>
      <c r="J37" s="24">
        <f t="shared" si="18"/>
        <v>0</v>
      </c>
      <c r="K37" s="24">
        <f t="shared" si="19"/>
        <v>0</v>
      </c>
      <c r="L37" s="49">
        <f t="shared" si="20"/>
        <v>0</v>
      </c>
      <c r="M37" s="27">
        <f t="shared" si="21"/>
        <v>0</v>
      </c>
      <c r="N37" s="31">
        <f t="shared" si="22"/>
        <v>0</v>
      </c>
      <c r="O37" s="50"/>
      <c r="P37" s="50"/>
      <c r="Q37" s="50"/>
      <c r="R37" s="50"/>
      <c r="S37" s="50"/>
      <c r="T37" s="30"/>
      <c r="U37" s="3" t="e">
        <f>ROUND(#REF!*#REF!,0)</f>
        <v>#REF!</v>
      </c>
    </row>
    <row r="38" spans="1:21" ht="27.75">
      <c r="A38" s="22">
        <v>20</v>
      </c>
      <c r="B38" s="23" t="s">
        <v>48</v>
      </c>
      <c r="C38" s="24"/>
      <c r="D38" s="24">
        <f>[3]V_МО_21!BN38</f>
        <v>0</v>
      </c>
      <c r="E38" s="24">
        <f>'[3]1_кв_21'!BN38</f>
        <v>0</v>
      </c>
      <c r="F38" s="24">
        <f>[4]Итого!BN38+G38</f>
        <v>0</v>
      </c>
      <c r="G38" s="25">
        <f>'[2]62'!BO34</f>
        <v>0</v>
      </c>
      <c r="H38" s="26">
        <f t="shared" si="1"/>
        <v>0</v>
      </c>
      <c r="I38" s="24">
        <f t="shared" si="17"/>
        <v>0</v>
      </c>
      <c r="J38" s="24">
        <f t="shared" si="18"/>
        <v>0</v>
      </c>
      <c r="K38" s="24">
        <f t="shared" si="19"/>
        <v>0</v>
      </c>
      <c r="L38" s="49">
        <f t="shared" si="20"/>
        <v>0</v>
      </c>
      <c r="M38" s="27">
        <f t="shared" si="21"/>
        <v>0</v>
      </c>
      <c r="N38" s="31">
        <f t="shared" si="22"/>
        <v>0</v>
      </c>
      <c r="O38" s="50"/>
      <c r="P38" s="50"/>
      <c r="Q38" s="50"/>
      <c r="R38" s="50"/>
      <c r="S38" s="50"/>
      <c r="T38" s="30"/>
      <c r="U38" s="3" t="e">
        <f>ROUND(#REF!*#REF!,0)</f>
        <v>#REF!</v>
      </c>
    </row>
    <row r="39" spans="1:21" ht="27.75">
      <c r="A39" s="22">
        <v>21</v>
      </c>
      <c r="B39" s="23" t="s">
        <v>49</v>
      </c>
      <c r="C39" s="24"/>
      <c r="D39" s="24">
        <f>[3]V_МО_21!BN39</f>
        <v>0</v>
      </c>
      <c r="E39" s="24">
        <f>'[3]1_кв_21'!BN39</f>
        <v>0</v>
      </c>
      <c r="F39" s="24">
        <f>[4]Итого!BN39+G39</f>
        <v>0</v>
      </c>
      <c r="G39" s="25">
        <f>'[2]62'!BO35</f>
        <v>0</v>
      </c>
      <c r="H39" s="26">
        <f t="shared" si="1"/>
        <v>0</v>
      </c>
      <c r="I39" s="24">
        <f t="shared" si="17"/>
        <v>0</v>
      </c>
      <c r="J39" s="24">
        <f t="shared" si="18"/>
        <v>0</v>
      </c>
      <c r="K39" s="24">
        <f t="shared" si="19"/>
        <v>0</v>
      </c>
      <c r="L39" s="49">
        <f t="shared" si="20"/>
        <v>0</v>
      </c>
      <c r="M39" s="27">
        <f t="shared" si="21"/>
        <v>0</v>
      </c>
      <c r="N39" s="31">
        <f t="shared" si="22"/>
        <v>0</v>
      </c>
      <c r="O39" s="50"/>
      <c r="P39" s="50"/>
      <c r="Q39" s="50"/>
      <c r="R39" s="50"/>
      <c r="S39" s="50"/>
      <c r="T39" s="30"/>
      <c r="U39" s="3" t="e">
        <f>ROUND(#REF!*#REF!,0)</f>
        <v>#REF!</v>
      </c>
    </row>
    <row r="40" spans="1:21" ht="27.75">
      <c r="A40" s="22">
        <v>22</v>
      </c>
      <c r="B40" s="23" t="s">
        <v>50</v>
      </c>
      <c r="C40" s="24"/>
      <c r="D40" s="24">
        <f>[3]V_МО_21!BN40</f>
        <v>0</v>
      </c>
      <c r="E40" s="24">
        <f>'[3]1_кв_21'!BN40</f>
        <v>0</v>
      </c>
      <c r="F40" s="24">
        <f>[4]Итого!BN40+G40</f>
        <v>0</v>
      </c>
      <c r="G40" s="25">
        <f>'[2]62'!BO36</f>
        <v>0</v>
      </c>
      <c r="H40" s="26">
        <f t="shared" si="1"/>
        <v>0</v>
      </c>
      <c r="I40" s="24">
        <f t="shared" si="17"/>
        <v>0</v>
      </c>
      <c r="J40" s="24">
        <f t="shared" si="18"/>
        <v>0</v>
      </c>
      <c r="K40" s="24">
        <f t="shared" si="19"/>
        <v>0</v>
      </c>
      <c r="L40" s="49">
        <f t="shared" si="20"/>
        <v>0</v>
      </c>
      <c r="M40" s="27">
        <f t="shared" si="21"/>
        <v>0</v>
      </c>
      <c r="N40" s="31">
        <f t="shared" si="22"/>
        <v>0</v>
      </c>
      <c r="O40" s="50"/>
      <c r="P40" s="50"/>
      <c r="Q40" s="50"/>
      <c r="R40" s="50"/>
      <c r="S40" s="50"/>
      <c r="T40" s="30"/>
      <c r="U40" s="3" t="e">
        <f>ROUND(#REF!*#REF!,0)</f>
        <v>#REF!</v>
      </c>
    </row>
    <row r="41" spans="1:21" ht="27.75">
      <c r="A41" s="22">
        <v>23</v>
      </c>
      <c r="B41" s="23" t="s">
        <v>51</v>
      </c>
      <c r="C41" s="24"/>
      <c r="D41" s="24">
        <f>[3]V_МО_21!BN41</f>
        <v>0</v>
      </c>
      <c r="E41" s="24">
        <f>'[3]1_кв_21'!BN41</f>
        <v>0</v>
      </c>
      <c r="F41" s="24">
        <f>[4]Итого!BN41+G41</f>
        <v>0</v>
      </c>
      <c r="G41" s="25">
        <f>'[2]62'!BO37</f>
        <v>0</v>
      </c>
      <c r="H41" s="26">
        <f t="shared" si="1"/>
        <v>0</v>
      </c>
      <c r="I41" s="24">
        <f t="shared" si="17"/>
        <v>0</v>
      </c>
      <c r="J41" s="24">
        <f t="shared" si="18"/>
        <v>0</v>
      </c>
      <c r="K41" s="24">
        <f t="shared" si="19"/>
        <v>0</v>
      </c>
      <c r="L41" s="49">
        <f t="shared" si="20"/>
        <v>0</v>
      </c>
      <c r="M41" s="27">
        <f t="shared" si="21"/>
        <v>0</v>
      </c>
      <c r="N41" s="31">
        <f t="shared" si="22"/>
        <v>0</v>
      </c>
      <c r="O41" s="50"/>
      <c r="P41" s="50"/>
      <c r="Q41" s="50"/>
      <c r="R41" s="50"/>
      <c r="S41" s="50"/>
      <c r="T41" s="30"/>
      <c r="U41" s="3" t="e">
        <f>ROUND(#REF!*#REF!,0)</f>
        <v>#REF!</v>
      </c>
    </row>
    <row r="42" spans="1:21" ht="27.75">
      <c r="A42" s="22">
        <v>24</v>
      </c>
      <c r="B42" s="23" t="s">
        <v>52</v>
      </c>
      <c r="C42" s="24"/>
      <c r="D42" s="24">
        <f>[3]V_МО_21!BN42</f>
        <v>0</v>
      </c>
      <c r="E42" s="24">
        <f>'[3]1_кв_21'!BN42</f>
        <v>0</v>
      </c>
      <c r="F42" s="24">
        <f>[4]Итого!BN42+G42</f>
        <v>0</v>
      </c>
      <c r="G42" s="25">
        <f>'[2]62'!BO38</f>
        <v>0</v>
      </c>
      <c r="H42" s="26">
        <f t="shared" si="1"/>
        <v>0</v>
      </c>
      <c r="I42" s="24">
        <f t="shared" si="17"/>
        <v>0</v>
      </c>
      <c r="J42" s="24">
        <f t="shared" si="18"/>
        <v>0</v>
      </c>
      <c r="K42" s="24">
        <f t="shared" si="19"/>
        <v>0</v>
      </c>
      <c r="L42" s="49">
        <f t="shared" si="20"/>
        <v>0</v>
      </c>
      <c r="M42" s="27">
        <f t="shared" si="21"/>
        <v>0</v>
      </c>
      <c r="N42" s="31">
        <f t="shared" si="22"/>
        <v>0</v>
      </c>
      <c r="O42" s="50"/>
      <c r="P42" s="50"/>
      <c r="Q42" s="50"/>
      <c r="R42" s="50"/>
      <c r="S42" s="50"/>
      <c r="T42" s="30"/>
      <c r="U42" s="3" t="e">
        <f>ROUND(#REF!*#REF!,0)</f>
        <v>#REF!</v>
      </c>
    </row>
    <row r="43" spans="1:21" ht="27.75">
      <c r="A43" s="22">
        <v>25</v>
      </c>
      <c r="B43" s="23" t="s">
        <v>53</v>
      </c>
      <c r="C43" s="24"/>
      <c r="D43" s="24">
        <f>[3]V_МО_21!BN43</f>
        <v>0</v>
      </c>
      <c r="E43" s="24">
        <f>'[3]1_кв_21'!BN43</f>
        <v>0</v>
      </c>
      <c r="F43" s="24">
        <f>[4]Итого!BN43+G43</f>
        <v>0</v>
      </c>
      <c r="G43" s="25">
        <f>'[2]62'!BO39</f>
        <v>0</v>
      </c>
      <c r="H43" s="26">
        <f t="shared" si="1"/>
        <v>0</v>
      </c>
      <c r="I43" s="24">
        <f t="shared" si="17"/>
        <v>0</v>
      </c>
      <c r="J43" s="24">
        <f t="shared" si="18"/>
        <v>0</v>
      </c>
      <c r="K43" s="24">
        <f t="shared" si="19"/>
        <v>0</v>
      </c>
      <c r="L43" s="49">
        <f t="shared" si="20"/>
        <v>0</v>
      </c>
      <c r="M43" s="27">
        <f t="shared" si="21"/>
        <v>0</v>
      </c>
      <c r="N43" s="31">
        <f t="shared" si="22"/>
        <v>0</v>
      </c>
      <c r="O43" s="50"/>
      <c r="P43" s="50"/>
      <c r="Q43" s="50"/>
      <c r="R43" s="50"/>
      <c r="S43" s="50"/>
      <c r="T43" s="30"/>
      <c r="U43" s="3" t="e">
        <f>ROUND(#REF!*#REF!,0)</f>
        <v>#REF!</v>
      </c>
    </row>
    <row r="44" spans="1:21" ht="27.75">
      <c r="A44" s="22">
        <v>26</v>
      </c>
      <c r="B44" s="23" t="s">
        <v>54</v>
      </c>
      <c r="C44" s="24"/>
      <c r="D44" s="24">
        <f>[3]V_МО_21!BN44</f>
        <v>0</v>
      </c>
      <c r="E44" s="24">
        <f>'[3]1_кв_21'!BN44</f>
        <v>0</v>
      </c>
      <c r="F44" s="24">
        <f>[4]Итого!BN44+G44</f>
        <v>0</v>
      </c>
      <c r="G44" s="25">
        <f>'[2]62'!BO40</f>
        <v>0</v>
      </c>
      <c r="H44" s="26">
        <f t="shared" si="1"/>
        <v>0</v>
      </c>
      <c r="I44" s="24">
        <f t="shared" si="17"/>
        <v>0</v>
      </c>
      <c r="J44" s="24">
        <f t="shared" si="18"/>
        <v>0</v>
      </c>
      <c r="K44" s="24">
        <f t="shared" si="19"/>
        <v>0</v>
      </c>
      <c r="L44" s="49">
        <f t="shared" si="20"/>
        <v>0</v>
      </c>
      <c r="M44" s="27">
        <f t="shared" si="21"/>
        <v>0</v>
      </c>
      <c r="N44" s="31">
        <f t="shared" si="22"/>
        <v>0</v>
      </c>
      <c r="O44" s="50"/>
      <c r="P44" s="50"/>
      <c r="Q44" s="50"/>
      <c r="R44" s="50"/>
      <c r="S44" s="50"/>
      <c r="T44" s="30"/>
      <c r="U44" s="3" t="e">
        <f>ROUND(#REF!*#REF!,0)</f>
        <v>#REF!</v>
      </c>
    </row>
    <row r="45" spans="1:21" ht="27.75">
      <c r="A45" s="22">
        <v>27</v>
      </c>
      <c r="B45" s="23" t="s">
        <v>55</v>
      </c>
      <c r="C45" s="24"/>
      <c r="D45" s="24">
        <f>[3]V_МО_21!BN45</f>
        <v>5221</v>
      </c>
      <c r="E45" s="24">
        <f>'[3]1_кв_21'!BN45</f>
        <v>1353</v>
      </c>
      <c r="F45" s="51">
        <f>[4]Итого!BN45+G45</f>
        <v>3688</v>
      </c>
      <c r="G45" s="25">
        <f>'[2]62'!BO41</f>
        <v>0</v>
      </c>
      <c r="H45" s="52">
        <f t="shared" si="1"/>
        <v>272.58</v>
      </c>
      <c r="I45" s="24">
        <f t="shared" si="17"/>
        <v>2335</v>
      </c>
      <c r="J45" s="24">
        <f t="shared" si="18"/>
        <v>2335</v>
      </c>
      <c r="K45" s="24">
        <f t="shared" si="19"/>
        <v>0</v>
      </c>
      <c r="L45" s="49">
        <f t="shared" si="20"/>
        <v>1844</v>
      </c>
      <c r="M45" s="27">
        <f t="shared" si="21"/>
        <v>1533</v>
      </c>
      <c r="N45" s="46">
        <f>IFERROR(ROUND((M45/L45),1),0)</f>
        <v>0.8</v>
      </c>
      <c r="O45" s="53">
        <v>28710</v>
      </c>
      <c r="P45" s="53">
        <v>2335</v>
      </c>
      <c r="Q45" s="53">
        <f>'[5]2_кв_изм'!$BN$45</f>
        <v>-1257</v>
      </c>
      <c r="R45" s="53">
        <v>-1078</v>
      </c>
      <c r="S45" s="29"/>
      <c r="T45" s="32" t="s">
        <v>56</v>
      </c>
      <c r="U45" s="3" t="e">
        <f>ROUND(#REF!*#REF!,0)</f>
        <v>#REF!</v>
      </c>
    </row>
    <row r="46" spans="1:21" ht="27.75">
      <c r="A46" s="22">
        <v>28</v>
      </c>
      <c r="B46" s="23" t="s">
        <v>57</v>
      </c>
      <c r="C46" s="24"/>
      <c r="D46" s="24">
        <f>[3]V_МО_21!BN46</f>
        <v>0</v>
      </c>
      <c r="E46" s="24">
        <f>'[3]1_кв_21'!BN46</f>
        <v>0</v>
      </c>
      <c r="F46" s="24">
        <f>[4]Итого!BN46+G46</f>
        <v>0</v>
      </c>
      <c r="G46" s="25">
        <f>'[2]62'!BO42</f>
        <v>0</v>
      </c>
      <c r="H46" s="26">
        <f t="shared" si="1"/>
        <v>0</v>
      </c>
      <c r="I46" s="24">
        <f t="shared" si="17"/>
        <v>0</v>
      </c>
      <c r="J46" s="24">
        <f t="shared" si="18"/>
        <v>0</v>
      </c>
      <c r="K46" s="24">
        <f t="shared" si="19"/>
        <v>0</v>
      </c>
      <c r="L46" s="49">
        <f t="shared" si="20"/>
        <v>0</v>
      </c>
      <c r="M46" s="27">
        <f t="shared" si="21"/>
        <v>0</v>
      </c>
      <c r="N46" s="31">
        <f t="shared" si="22"/>
        <v>0</v>
      </c>
      <c r="O46" s="53"/>
      <c r="P46" s="53"/>
      <c r="Q46" s="53"/>
      <c r="R46" s="53"/>
      <c r="S46" s="53"/>
      <c r="T46" s="54"/>
      <c r="U46" s="3" t="e">
        <f>ROUND(#REF!*#REF!,0)</f>
        <v>#REF!</v>
      </c>
    </row>
    <row r="47" spans="1:21" ht="29.25" customHeight="1">
      <c r="A47" s="22">
        <v>29</v>
      </c>
      <c r="B47" s="23" t="s">
        <v>58</v>
      </c>
      <c r="C47" s="24"/>
      <c r="D47" s="24">
        <f>[3]V_МО_21!BN47</f>
        <v>0</v>
      </c>
      <c r="E47" s="24">
        <f>'[3]1_кв_21'!BN47</f>
        <v>0</v>
      </c>
      <c r="F47" s="24">
        <f>[4]Итого!BN47+G47</f>
        <v>0</v>
      </c>
      <c r="G47" s="25">
        <f>'[2]62'!BO43</f>
        <v>0</v>
      </c>
      <c r="H47" s="26">
        <f t="shared" si="1"/>
        <v>0</v>
      </c>
      <c r="I47" s="24">
        <f t="shared" si="17"/>
        <v>0</v>
      </c>
      <c r="J47" s="24">
        <f t="shared" si="18"/>
        <v>0</v>
      </c>
      <c r="K47" s="24">
        <f t="shared" si="19"/>
        <v>0</v>
      </c>
      <c r="L47" s="49">
        <f t="shared" si="20"/>
        <v>0</v>
      </c>
      <c r="M47" s="27">
        <f t="shared" si="21"/>
        <v>0</v>
      </c>
      <c r="N47" s="31">
        <f t="shared" si="22"/>
        <v>0</v>
      </c>
      <c r="O47" s="50"/>
      <c r="P47" s="50"/>
      <c r="Q47" s="50"/>
      <c r="R47" s="50"/>
      <c r="S47" s="50"/>
      <c r="T47" s="30"/>
      <c r="U47" s="3" t="e">
        <f>ROUND(#REF!*#REF!,0)</f>
        <v>#REF!</v>
      </c>
    </row>
    <row r="48" spans="1:21" ht="27.75">
      <c r="A48" s="22">
        <v>30</v>
      </c>
      <c r="B48" s="23" t="s">
        <v>59</v>
      </c>
      <c r="C48" s="24"/>
      <c r="D48" s="24">
        <f>[3]V_МО_21!BN48</f>
        <v>0</v>
      </c>
      <c r="E48" s="24">
        <f>'[3]1_кв_21'!BN48</f>
        <v>0</v>
      </c>
      <c r="F48" s="24">
        <f>[4]Итого!BN48+G48</f>
        <v>0</v>
      </c>
      <c r="G48" s="25">
        <f>'[2]62'!BO44</f>
        <v>0</v>
      </c>
      <c r="H48" s="26">
        <f t="shared" si="1"/>
        <v>0</v>
      </c>
      <c r="I48" s="24">
        <f t="shared" si="17"/>
        <v>0</v>
      </c>
      <c r="J48" s="24">
        <f t="shared" si="18"/>
        <v>0</v>
      </c>
      <c r="K48" s="24">
        <f t="shared" si="19"/>
        <v>0</v>
      </c>
      <c r="L48" s="49">
        <f t="shared" si="20"/>
        <v>0</v>
      </c>
      <c r="M48" s="27">
        <f t="shared" si="21"/>
        <v>0</v>
      </c>
      <c r="N48" s="31">
        <f t="shared" si="22"/>
        <v>0</v>
      </c>
      <c r="O48" s="50"/>
      <c r="P48" s="50"/>
      <c r="Q48" s="50"/>
      <c r="R48" s="50"/>
      <c r="S48" s="50"/>
      <c r="T48" s="30"/>
      <c r="U48" s="3" t="e">
        <f>ROUND(#REF!*#REF!,0)</f>
        <v>#REF!</v>
      </c>
    </row>
    <row r="49" spans="1:21" ht="27.75">
      <c r="A49" s="22">
        <v>31</v>
      </c>
      <c r="B49" s="23" t="s">
        <v>60</v>
      </c>
      <c r="C49" s="24"/>
      <c r="D49" s="24">
        <f>[3]V_МО_21!BN49</f>
        <v>0</v>
      </c>
      <c r="E49" s="24">
        <f>'[3]1_кв_21'!BN49</f>
        <v>0</v>
      </c>
      <c r="F49" s="24">
        <f>[4]Итого!BN49+G49</f>
        <v>0</v>
      </c>
      <c r="G49" s="25">
        <f>'[2]62'!BO45</f>
        <v>0</v>
      </c>
      <c r="H49" s="26">
        <f t="shared" si="1"/>
        <v>0</v>
      </c>
      <c r="I49" s="24">
        <f t="shared" si="17"/>
        <v>0</v>
      </c>
      <c r="J49" s="24">
        <f t="shared" si="18"/>
        <v>0</v>
      </c>
      <c r="K49" s="24">
        <f t="shared" si="19"/>
        <v>0</v>
      </c>
      <c r="L49" s="49">
        <f t="shared" si="20"/>
        <v>0</v>
      </c>
      <c r="M49" s="27">
        <f t="shared" si="21"/>
        <v>0</v>
      </c>
      <c r="N49" s="31">
        <f t="shared" si="22"/>
        <v>0</v>
      </c>
      <c r="O49" s="50"/>
      <c r="P49" s="50"/>
      <c r="Q49" s="50"/>
      <c r="R49" s="50"/>
      <c r="S49" s="50"/>
      <c r="T49" s="30"/>
      <c r="U49" s="3" t="e">
        <f>ROUND(#REF!*#REF!,0)</f>
        <v>#REF!</v>
      </c>
    </row>
    <row r="50" spans="1:21" ht="27.75">
      <c r="A50" s="22">
        <v>32</v>
      </c>
      <c r="B50" s="23" t="s">
        <v>61</v>
      </c>
      <c r="C50" s="24"/>
      <c r="D50" s="24">
        <f>[3]V_МО_21!BN50</f>
        <v>0</v>
      </c>
      <c r="E50" s="24">
        <f>'[3]1_кв_21'!BN50</f>
        <v>0</v>
      </c>
      <c r="F50" s="24">
        <f>[4]Итого!BN50+G50</f>
        <v>0</v>
      </c>
      <c r="G50" s="25">
        <f>'[2]62'!BO46</f>
        <v>0</v>
      </c>
      <c r="H50" s="26">
        <f t="shared" si="1"/>
        <v>0</v>
      </c>
      <c r="I50" s="24">
        <f t="shared" si="17"/>
        <v>0</v>
      </c>
      <c r="J50" s="24">
        <f t="shared" si="18"/>
        <v>0</v>
      </c>
      <c r="K50" s="24">
        <f t="shared" si="19"/>
        <v>0</v>
      </c>
      <c r="L50" s="49">
        <f t="shared" si="20"/>
        <v>0</v>
      </c>
      <c r="M50" s="27">
        <f t="shared" si="21"/>
        <v>0</v>
      </c>
      <c r="N50" s="31">
        <f t="shared" si="22"/>
        <v>0</v>
      </c>
      <c r="O50" s="50"/>
      <c r="P50" s="50"/>
      <c r="Q50" s="50"/>
      <c r="R50" s="50"/>
      <c r="S50" s="50"/>
      <c r="T50" s="30"/>
      <c r="U50" s="3" t="e">
        <f>ROUND(#REF!*#REF!,0)</f>
        <v>#REF!</v>
      </c>
    </row>
    <row r="51" spans="1:21" ht="27.75">
      <c r="A51" s="22">
        <v>33</v>
      </c>
      <c r="B51" s="23" t="s">
        <v>62</v>
      </c>
      <c r="C51" s="24"/>
      <c r="D51" s="24">
        <f>[3]V_МО_21!BN51</f>
        <v>0</v>
      </c>
      <c r="E51" s="24">
        <f>'[3]1_кв_21'!BN51</f>
        <v>0</v>
      </c>
      <c r="F51" s="24">
        <f>[4]Итого!BN51+G51</f>
        <v>0</v>
      </c>
      <c r="G51" s="25">
        <f>'[2]62'!BO47</f>
        <v>0</v>
      </c>
      <c r="H51" s="26">
        <f t="shared" si="1"/>
        <v>0</v>
      </c>
      <c r="I51" s="24">
        <f t="shared" si="17"/>
        <v>0</v>
      </c>
      <c r="J51" s="24">
        <f t="shared" si="18"/>
        <v>0</v>
      </c>
      <c r="K51" s="24">
        <f t="shared" si="19"/>
        <v>0</v>
      </c>
      <c r="L51" s="49">
        <f t="shared" si="20"/>
        <v>0</v>
      </c>
      <c r="M51" s="27">
        <f t="shared" si="21"/>
        <v>0</v>
      </c>
      <c r="N51" s="31">
        <f t="shared" si="22"/>
        <v>0</v>
      </c>
      <c r="O51" s="50"/>
      <c r="P51" s="50"/>
      <c r="Q51" s="50"/>
      <c r="R51" s="50"/>
      <c r="S51" s="50"/>
      <c r="T51" s="30"/>
      <c r="U51" s="3" t="e">
        <f>ROUND(#REF!*#REF!,0)</f>
        <v>#REF!</v>
      </c>
    </row>
    <row r="52" spans="1:21" ht="46.5">
      <c r="A52" s="22">
        <v>34</v>
      </c>
      <c r="B52" s="23" t="s">
        <v>63</v>
      </c>
      <c r="C52" s="24"/>
      <c r="D52" s="24">
        <f>[3]V_МО_21!BN52</f>
        <v>0</v>
      </c>
      <c r="E52" s="24">
        <f>'[3]1_кв_21'!BN52</f>
        <v>0</v>
      </c>
      <c r="F52" s="24">
        <f>[4]Итого!BN52+G52</f>
        <v>0</v>
      </c>
      <c r="G52" s="25">
        <f>'[2]62'!BO48</f>
        <v>0</v>
      </c>
      <c r="H52" s="26">
        <f t="shared" si="1"/>
        <v>0</v>
      </c>
      <c r="I52" s="24">
        <f t="shared" si="17"/>
        <v>0</v>
      </c>
      <c r="J52" s="24">
        <f t="shared" si="18"/>
        <v>0</v>
      </c>
      <c r="K52" s="24">
        <f t="shared" si="19"/>
        <v>0</v>
      </c>
      <c r="L52" s="49">
        <f t="shared" si="20"/>
        <v>0</v>
      </c>
      <c r="M52" s="27">
        <f t="shared" si="21"/>
        <v>0</v>
      </c>
      <c r="N52" s="31">
        <f t="shared" si="22"/>
        <v>0</v>
      </c>
      <c r="O52" s="50"/>
      <c r="P52" s="50"/>
      <c r="Q52" s="50"/>
      <c r="R52" s="50"/>
      <c r="S52" s="50"/>
      <c r="T52" s="30"/>
      <c r="U52" s="3" t="e">
        <f>ROUND(#REF!*#REF!,0)</f>
        <v>#REF!</v>
      </c>
    </row>
    <row r="53" spans="1:21" ht="46.5">
      <c r="A53" s="22">
        <v>35</v>
      </c>
      <c r="B53" s="23" t="s">
        <v>64</v>
      </c>
      <c r="C53" s="24"/>
      <c r="D53" s="24">
        <f>[3]V_МО_21!BN53</f>
        <v>27416</v>
      </c>
      <c r="E53" s="24">
        <f>'[3]1_кв_21'!BN53</f>
        <v>7179</v>
      </c>
      <c r="F53" s="24">
        <f>[4]Итого!BN53+G53</f>
        <v>17792</v>
      </c>
      <c r="G53" s="25">
        <f>'[2]62'!BO49</f>
        <v>0</v>
      </c>
      <c r="H53" s="26">
        <f t="shared" si="1"/>
        <v>247.83</v>
      </c>
      <c r="I53" s="24">
        <f t="shared" si="17"/>
        <v>10613</v>
      </c>
      <c r="J53" s="24">
        <f t="shared" si="18"/>
        <v>10613</v>
      </c>
      <c r="K53" s="24">
        <f t="shared" si="19"/>
        <v>0</v>
      </c>
      <c r="L53" s="49">
        <f t="shared" si="20"/>
        <v>8896</v>
      </c>
      <c r="M53" s="27">
        <f t="shared" si="21"/>
        <v>9624</v>
      </c>
      <c r="N53" s="28">
        <f t="shared" si="22"/>
        <v>1.1000000000000001</v>
      </c>
      <c r="O53" s="50"/>
      <c r="P53" s="50">
        <v>10613</v>
      </c>
      <c r="Q53" s="50">
        <v>-6529</v>
      </c>
      <c r="R53" s="50">
        <v>-4084</v>
      </c>
      <c r="S53" s="29"/>
      <c r="T53" s="32" t="s">
        <v>65</v>
      </c>
      <c r="U53" s="3" t="e">
        <f>ROUND(#REF!*#REF!,0)</f>
        <v>#REF!</v>
      </c>
    </row>
    <row r="54" spans="1:21" ht="35.25" customHeight="1">
      <c r="A54" s="22">
        <v>36</v>
      </c>
      <c r="B54" s="23" t="s">
        <v>66</v>
      </c>
      <c r="C54" s="24"/>
      <c r="D54" s="24">
        <f>[3]V_МО_21!BN54</f>
        <v>0</v>
      </c>
      <c r="E54" s="24">
        <f>'[3]1_кв_21'!BN54</f>
        <v>0</v>
      </c>
      <c r="F54" s="24">
        <f>[4]Итого!BN54+G54</f>
        <v>0</v>
      </c>
      <c r="G54" s="25">
        <f>'[2]62'!BO50</f>
        <v>0</v>
      </c>
      <c r="H54" s="26">
        <f t="shared" si="1"/>
        <v>0</v>
      </c>
      <c r="I54" s="24">
        <f t="shared" si="17"/>
        <v>0</v>
      </c>
      <c r="J54" s="24">
        <f t="shared" si="18"/>
        <v>0</v>
      </c>
      <c r="K54" s="24">
        <f t="shared" si="19"/>
        <v>0</v>
      </c>
      <c r="L54" s="49">
        <f t="shared" si="20"/>
        <v>0</v>
      </c>
      <c r="M54" s="27">
        <f t="shared" si="21"/>
        <v>0</v>
      </c>
      <c r="N54" s="31">
        <f t="shared" si="22"/>
        <v>0</v>
      </c>
      <c r="O54" s="50"/>
      <c r="P54" s="50"/>
      <c r="Q54" s="50"/>
      <c r="R54" s="50"/>
      <c r="S54" s="50"/>
      <c r="T54" s="30"/>
      <c r="U54" s="3" t="e">
        <f>ROUND(#REF!*#REF!,0)</f>
        <v>#REF!</v>
      </c>
    </row>
    <row r="55" spans="1:21" ht="37.5" customHeight="1">
      <c r="A55" s="22">
        <v>37</v>
      </c>
      <c r="B55" s="23" t="s">
        <v>67</v>
      </c>
      <c r="C55" s="24"/>
      <c r="D55" s="24">
        <f>[3]V_МО_21!BN55</f>
        <v>0</v>
      </c>
      <c r="E55" s="24">
        <f>'[3]1_кв_21'!BN55</f>
        <v>0</v>
      </c>
      <c r="F55" s="24">
        <f>[4]Итого!BN55+G55</f>
        <v>0</v>
      </c>
      <c r="G55" s="25">
        <f>'[2]62'!BO51</f>
        <v>0</v>
      </c>
      <c r="H55" s="26">
        <f t="shared" si="1"/>
        <v>0</v>
      </c>
      <c r="I55" s="24">
        <f t="shared" si="17"/>
        <v>0</v>
      </c>
      <c r="J55" s="24">
        <f t="shared" si="18"/>
        <v>0</v>
      </c>
      <c r="K55" s="24">
        <f t="shared" si="19"/>
        <v>0</v>
      </c>
      <c r="L55" s="49">
        <f t="shared" si="20"/>
        <v>0</v>
      </c>
      <c r="M55" s="27">
        <f t="shared" si="21"/>
        <v>0</v>
      </c>
      <c r="N55" s="31">
        <f t="shared" si="22"/>
        <v>0</v>
      </c>
      <c r="O55" s="50"/>
      <c r="P55" s="50"/>
      <c r="Q55" s="50"/>
      <c r="R55" s="50"/>
      <c r="S55" s="50"/>
      <c r="T55" s="30"/>
      <c r="U55" s="3" t="e">
        <f>ROUND(#REF!*#REF!,0)</f>
        <v>#REF!</v>
      </c>
    </row>
    <row r="56" spans="1:21" ht="46.5">
      <c r="A56" s="22">
        <v>38</v>
      </c>
      <c r="B56" s="23" t="s">
        <v>68</v>
      </c>
      <c r="C56" s="24"/>
      <c r="D56" s="24">
        <f>[3]V_МО_21!BN56</f>
        <v>26979</v>
      </c>
      <c r="E56" s="24">
        <f>'[3]1_кв_21'!BN56</f>
        <v>6745</v>
      </c>
      <c r="F56" s="24">
        <f>[4]Итого!BN56+G56</f>
        <v>7095</v>
      </c>
      <c r="G56" s="25">
        <f>'[2]62'!BO52</f>
        <v>0</v>
      </c>
      <c r="H56" s="26">
        <f t="shared" si="1"/>
        <v>105.19</v>
      </c>
      <c r="I56" s="24">
        <f t="shared" si="17"/>
        <v>350</v>
      </c>
      <c r="J56" s="24">
        <f t="shared" si="18"/>
        <v>350</v>
      </c>
      <c r="K56" s="24">
        <f t="shared" si="19"/>
        <v>0</v>
      </c>
      <c r="L56" s="49">
        <f t="shared" si="20"/>
        <v>3548</v>
      </c>
      <c r="M56" s="27">
        <f t="shared" si="21"/>
        <v>19884</v>
      </c>
      <c r="N56" s="28">
        <f t="shared" si="22"/>
        <v>5.6</v>
      </c>
      <c r="O56" s="50"/>
      <c r="P56" s="50">
        <v>350</v>
      </c>
      <c r="Q56" s="50">
        <v>-350</v>
      </c>
      <c r="R56" s="50"/>
      <c r="S56" s="29"/>
      <c r="T56" s="32" t="s">
        <v>69</v>
      </c>
      <c r="U56" s="3" t="e">
        <f>ROUND(#REF!*#REF!,0)</f>
        <v>#REF!</v>
      </c>
    </row>
    <row r="57" spans="1:21" ht="51.75" customHeight="1">
      <c r="A57" s="22">
        <v>39</v>
      </c>
      <c r="B57" s="23" t="s">
        <v>70</v>
      </c>
      <c r="C57" s="24"/>
      <c r="D57" s="24">
        <f>[3]V_МО_21!BN57</f>
        <v>0</v>
      </c>
      <c r="E57" s="24">
        <f>'[3]1_кв_21'!BN57</f>
        <v>0</v>
      </c>
      <c r="F57" s="24">
        <f>[4]Итого!BN57+G57</f>
        <v>0</v>
      </c>
      <c r="G57" s="25"/>
      <c r="H57" s="26">
        <f t="shared" si="1"/>
        <v>0</v>
      </c>
      <c r="I57" s="24">
        <f t="shared" si="17"/>
        <v>0</v>
      </c>
      <c r="J57" s="24">
        <f t="shared" si="18"/>
        <v>0</v>
      </c>
      <c r="K57" s="24">
        <f t="shared" si="19"/>
        <v>0</v>
      </c>
      <c r="L57" s="49">
        <f t="shared" si="20"/>
        <v>0</v>
      </c>
      <c r="M57" s="27">
        <f t="shared" si="21"/>
        <v>0</v>
      </c>
      <c r="N57" s="31">
        <f t="shared" si="22"/>
        <v>0</v>
      </c>
      <c r="O57" s="50"/>
      <c r="P57" s="50"/>
      <c r="Q57" s="50"/>
      <c r="R57" s="50"/>
      <c r="S57" s="53"/>
      <c r="T57" s="54"/>
      <c r="U57" s="3" t="e">
        <f>ROUND(#REF!*#REF!,0)</f>
        <v>#REF!</v>
      </c>
    </row>
    <row r="58" spans="1:21" ht="51.75" customHeight="1">
      <c r="A58" s="22">
        <v>39</v>
      </c>
      <c r="B58" s="23" t="s">
        <v>71</v>
      </c>
      <c r="C58" s="24"/>
      <c r="D58" s="24">
        <f>[3]V_МО_21!BN58</f>
        <v>0</v>
      </c>
      <c r="E58" s="24">
        <f>'[3]1_кв_21'!BN58</f>
        <v>0</v>
      </c>
      <c r="F58" s="24">
        <f>[4]Итого!BN58+G58</f>
        <v>0</v>
      </c>
      <c r="G58" s="25"/>
      <c r="H58" s="26">
        <f t="shared" si="1"/>
        <v>0</v>
      </c>
      <c r="I58" s="24">
        <f t="shared" si="17"/>
        <v>0</v>
      </c>
      <c r="J58" s="24">
        <f t="shared" si="18"/>
        <v>0</v>
      </c>
      <c r="K58" s="24">
        <f t="shared" si="19"/>
        <v>0</v>
      </c>
      <c r="L58" s="49">
        <f t="shared" si="20"/>
        <v>0</v>
      </c>
      <c r="M58" s="27">
        <f t="shared" si="21"/>
        <v>0</v>
      </c>
      <c r="N58" s="31">
        <f t="shared" si="22"/>
        <v>0</v>
      </c>
      <c r="O58" s="50"/>
      <c r="P58" s="50"/>
      <c r="Q58" s="50"/>
      <c r="R58" s="50"/>
      <c r="S58" s="50"/>
      <c r="T58" s="30"/>
    </row>
    <row r="59" spans="1:21" ht="40.5">
      <c r="A59" s="41"/>
      <c r="B59" s="55" t="s">
        <v>72</v>
      </c>
      <c r="C59" s="35"/>
      <c r="D59" s="35">
        <f>SUM(D34:D58)</f>
        <v>59616</v>
      </c>
      <c r="E59" s="35">
        <f>SUM(E34:E58)</f>
        <v>15277</v>
      </c>
      <c r="F59" s="35">
        <f>SUM(F34:F58)</f>
        <v>28575</v>
      </c>
      <c r="G59" s="35">
        <f t="shared" ref="G59" si="23">SUM(G34:G57)</f>
        <v>0</v>
      </c>
      <c r="H59" s="37">
        <f t="shared" si="1"/>
        <v>187.05</v>
      </c>
      <c r="I59" s="35">
        <f>SUM(I34:I58)</f>
        <v>13298</v>
      </c>
      <c r="J59" s="35">
        <f>SUM(J34:J58)</f>
        <v>13298</v>
      </c>
      <c r="K59" s="35">
        <f t="shared" ref="K59:L59" si="24">SUM(K34:K56)</f>
        <v>0</v>
      </c>
      <c r="L59" s="35">
        <f t="shared" si="24"/>
        <v>14288</v>
      </c>
      <c r="M59" s="44">
        <f>SUM(M34:M57)</f>
        <v>31041</v>
      </c>
      <c r="N59" s="56">
        <f>IFERROR(ROUND((M59/L59),1),0)</f>
        <v>2.2000000000000002</v>
      </c>
      <c r="O59" s="57">
        <f>SUM(O34:O56)</f>
        <v>28710</v>
      </c>
      <c r="P59" s="57">
        <f>SUM(P34:P56)</f>
        <v>13298</v>
      </c>
      <c r="Q59" s="57">
        <f t="shared" ref="Q59:S59" si="25">SUM(Q34:Q56)</f>
        <v>-8136</v>
      </c>
      <c r="R59" s="57">
        <f t="shared" si="25"/>
        <v>-5162</v>
      </c>
      <c r="S59" s="57">
        <f t="shared" si="25"/>
        <v>0</v>
      </c>
      <c r="T59" s="40">
        <f>SUM(T34:T56)</f>
        <v>0</v>
      </c>
      <c r="U59" s="3" t="e">
        <f>ROUND(#REF!*#REF!,0)</f>
        <v>#REF!</v>
      </c>
    </row>
    <row r="60" spans="1:21" ht="27">
      <c r="A60" s="41"/>
      <c r="B60" s="58" t="s">
        <v>73</v>
      </c>
      <c r="C60" s="35"/>
      <c r="D60" s="35">
        <f t="shared" ref="D60:G60" si="26">D59+D33+D29+D22</f>
        <v>149776</v>
      </c>
      <c r="E60" s="35">
        <f t="shared" si="26"/>
        <v>38370</v>
      </c>
      <c r="F60" s="35">
        <f>F59+F33+F29+F22</f>
        <v>66447</v>
      </c>
      <c r="G60" s="35">
        <f t="shared" si="26"/>
        <v>0</v>
      </c>
      <c r="H60" s="37">
        <f t="shared" si="1"/>
        <v>173.17</v>
      </c>
      <c r="I60" s="35">
        <f>I59+I33+I29+I22</f>
        <v>28077</v>
      </c>
      <c r="J60" s="35">
        <f t="shared" ref="J60:M60" si="27">J59+J33+J29+J22</f>
        <v>28173</v>
      </c>
      <c r="K60" s="35">
        <f t="shared" si="27"/>
        <v>-96</v>
      </c>
      <c r="L60" s="35">
        <f t="shared" si="27"/>
        <v>33225</v>
      </c>
      <c r="M60" s="44">
        <f t="shared" si="27"/>
        <v>83329</v>
      </c>
      <c r="N60" s="56">
        <f>IFERROR(ROUND((M60/L60),1),0)</f>
        <v>2.5</v>
      </c>
      <c r="O60" s="57">
        <f>O59+O33+O29+O22</f>
        <v>73083</v>
      </c>
      <c r="P60" s="57">
        <f t="shared" ref="P60:S60" si="28">P59+P33+P29+P22</f>
        <v>28173</v>
      </c>
      <c r="Q60" s="57">
        <f t="shared" si="28"/>
        <v>-18953</v>
      </c>
      <c r="R60" s="57">
        <f t="shared" si="28"/>
        <v>-9220</v>
      </c>
      <c r="S60" s="57">
        <f t="shared" si="28"/>
        <v>0</v>
      </c>
      <c r="T60" s="40"/>
      <c r="U60" s="3" t="e">
        <f>ROUND(#REF!*#REF!,0)</f>
        <v>#REF!</v>
      </c>
    </row>
    <row r="61" spans="1:21" ht="27.75">
      <c r="A61" s="22">
        <v>40</v>
      </c>
      <c r="B61" s="23" t="s">
        <v>74</v>
      </c>
      <c r="C61" s="24"/>
      <c r="D61" s="24">
        <f>[3]V_МО_21!BN61</f>
        <v>0</v>
      </c>
      <c r="E61" s="24">
        <f>'[3]1_кв_21'!BN61</f>
        <v>0</v>
      </c>
      <c r="F61" s="24">
        <f>[4]Итого!BN61+G61</f>
        <v>0</v>
      </c>
      <c r="G61" s="25">
        <f>'[2]62'!BO56</f>
        <v>0</v>
      </c>
      <c r="H61" s="26">
        <f t="shared" si="1"/>
        <v>0</v>
      </c>
      <c r="I61" s="24">
        <f>ROUND(F61-E61,0)</f>
        <v>0</v>
      </c>
      <c r="J61" s="24">
        <f>IFERROR(IF(I61&gt;0,I61,0),0)</f>
        <v>0</v>
      </c>
      <c r="K61" s="24">
        <f>IFERROR(IF(I61&lt;0,I61,0),0)</f>
        <v>0</v>
      </c>
      <c r="L61" s="50">
        <f>ROUND(F61/2,0)</f>
        <v>0</v>
      </c>
      <c r="M61" s="27">
        <f>ROUND((D61-F61),0)</f>
        <v>0</v>
      </c>
      <c r="N61" s="31">
        <f>IFERROR(ROUND((M61/L61),1),0)</f>
        <v>0</v>
      </c>
      <c r="O61" s="50"/>
      <c r="P61" s="50"/>
      <c r="Q61" s="50"/>
      <c r="R61" s="50"/>
      <c r="S61" s="50"/>
      <c r="T61" s="30"/>
      <c r="U61" s="3" t="e">
        <f>ROUND(#REF!*#REF!,0)</f>
        <v>#REF!</v>
      </c>
    </row>
    <row r="62" spans="1:21" ht="46.5">
      <c r="A62" s="41"/>
      <c r="B62" s="58" t="s">
        <v>75</v>
      </c>
      <c r="C62" s="35"/>
      <c r="D62" s="35">
        <f t="shared" ref="D62:I62" si="29">D61</f>
        <v>0</v>
      </c>
      <c r="E62" s="35">
        <f>ROUND((('[2]1кв_2020'!BO57)+('[2]2кв_2020'!BO57)+(('[2]3кв_2020'!BO57/3)*[2]ФОРМА!$F$24)),0)</f>
        <v>0</v>
      </c>
      <c r="F62" s="35">
        <f t="shared" si="29"/>
        <v>0</v>
      </c>
      <c r="G62" s="35">
        <f t="shared" si="29"/>
        <v>0</v>
      </c>
      <c r="H62" s="37">
        <f t="shared" si="1"/>
        <v>0</v>
      </c>
      <c r="I62" s="35">
        <f t="shared" si="29"/>
        <v>0</v>
      </c>
      <c r="J62" s="35">
        <f>J61</f>
        <v>0</v>
      </c>
      <c r="K62" s="35">
        <f>K61</f>
        <v>0</v>
      </c>
      <c r="L62" s="57">
        <f t="shared" ref="L62:M62" si="30">L61</f>
        <v>0</v>
      </c>
      <c r="M62" s="44">
        <f t="shared" si="30"/>
        <v>0</v>
      </c>
      <c r="N62" s="45">
        <f>IFERROR(ROUND((M62/L62),1),0)</f>
        <v>0</v>
      </c>
      <c r="O62" s="57"/>
      <c r="P62" s="57">
        <f t="shared" ref="P62:S62" si="31">P61</f>
        <v>0</v>
      </c>
      <c r="Q62" s="57">
        <f t="shared" si="31"/>
        <v>0</v>
      </c>
      <c r="R62" s="57">
        <f t="shared" si="31"/>
        <v>0</v>
      </c>
      <c r="S62" s="57">
        <f t="shared" si="31"/>
        <v>0</v>
      </c>
      <c r="T62" s="40"/>
      <c r="U62" s="3" t="e">
        <f>ROUND(#REF!*#REF!,0)</f>
        <v>#REF!</v>
      </c>
    </row>
    <row r="63" spans="1:21" ht="46.5">
      <c r="A63" s="22">
        <v>41</v>
      </c>
      <c r="B63" s="23" t="s">
        <v>76</v>
      </c>
      <c r="C63" s="24"/>
      <c r="D63" s="24">
        <f>[3]V_МО_21!BN63</f>
        <v>0</v>
      </c>
      <c r="E63" s="24">
        <f>'[3]1_кв_21'!BN63</f>
        <v>0</v>
      </c>
      <c r="F63" s="24">
        <f>[4]Итого!BN63+G63</f>
        <v>0</v>
      </c>
      <c r="G63" s="25">
        <f>'[2]62'!BO58</f>
        <v>0</v>
      </c>
      <c r="H63" s="26">
        <f t="shared" si="1"/>
        <v>0</v>
      </c>
      <c r="I63" s="24">
        <f>ROUND(F63-E63,0)</f>
        <v>0</v>
      </c>
      <c r="J63" s="24">
        <f>IFERROR(IF(I63&gt;0,I63,0),0)</f>
        <v>0</v>
      </c>
      <c r="K63" s="24">
        <f>IFERROR(IF(I63&lt;0,I63,0),0)</f>
        <v>0</v>
      </c>
      <c r="L63" s="50">
        <f>ROUND(F63/2,0)</f>
        <v>0</v>
      </c>
      <c r="M63" s="27">
        <f>ROUND((D63-F63),0)</f>
        <v>0</v>
      </c>
      <c r="N63" s="31">
        <f>IFERROR(ROUND((M63/L63),1),0)</f>
        <v>0</v>
      </c>
      <c r="O63" s="50"/>
      <c r="P63" s="50"/>
      <c r="Q63" s="50"/>
      <c r="R63" s="50"/>
      <c r="S63" s="50"/>
      <c r="T63" s="30"/>
      <c r="U63" s="3" t="e">
        <f>ROUND(#REF!*#REF!,0)</f>
        <v>#REF!</v>
      </c>
    </row>
    <row r="64" spans="1:21" ht="27">
      <c r="A64" s="41">
        <v>42</v>
      </c>
      <c r="B64" s="58" t="s">
        <v>77</v>
      </c>
      <c r="C64" s="35"/>
      <c r="D64" s="35">
        <f t="shared" ref="D64:I64" si="32">D63</f>
        <v>0</v>
      </c>
      <c r="E64" s="35">
        <f>ROUND((('[2]1кв_2020'!BO59)+('[2]2кв_2020'!BO59)+(('[2]3кв_2020'!BO59/3)*[2]ФОРМА!$F$24)),0)</f>
        <v>0</v>
      </c>
      <c r="F64" s="35">
        <f t="shared" si="32"/>
        <v>0</v>
      </c>
      <c r="G64" s="35">
        <f t="shared" si="32"/>
        <v>0</v>
      </c>
      <c r="H64" s="37">
        <f t="shared" si="1"/>
        <v>0</v>
      </c>
      <c r="I64" s="35">
        <f t="shared" si="32"/>
        <v>0</v>
      </c>
      <c r="J64" s="35">
        <f>J63</f>
        <v>0</v>
      </c>
      <c r="K64" s="35">
        <f>K63</f>
        <v>0</v>
      </c>
      <c r="L64" s="57">
        <f t="shared" ref="L64:M64" si="33">L63</f>
        <v>0</v>
      </c>
      <c r="M64" s="44">
        <f t="shared" si="33"/>
        <v>0</v>
      </c>
      <c r="N64" s="45">
        <f t="shared" ref="N64:N70" si="34">IFERROR(ROUND((M64/L64),1),0)</f>
        <v>0</v>
      </c>
      <c r="O64" s="57">
        <f>O63</f>
        <v>0</v>
      </c>
      <c r="P64" s="57">
        <f>P63</f>
        <v>0</v>
      </c>
      <c r="Q64" s="57">
        <f t="shared" ref="Q64:S64" si="35">Q63</f>
        <v>0</v>
      </c>
      <c r="R64" s="57">
        <f t="shared" si="35"/>
        <v>0</v>
      </c>
      <c r="S64" s="57">
        <f t="shared" si="35"/>
        <v>0</v>
      </c>
      <c r="T64" s="40"/>
      <c r="U64" s="3" t="e">
        <f>ROUND(#REF!*#REF!,0)</f>
        <v>#REF!</v>
      </c>
    </row>
    <row r="65" spans="1:21" ht="27.75">
      <c r="A65" s="22">
        <v>42</v>
      </c>
      <c r="B65" s="23" t="s">
        <v>78</v>
      </c>
      <c r="C65" s="24"/>
      <c r="D65" s="24">
        <f>[3]V_МО_21!BN65</f>
        <v>2152</v>
      </c>
      <c r="E65" s="24">
        <f>'[3]1_кв_21'!BN65</f>
        <v>538</v>
      </c>
      <c r="F65" s="24">
        <f>[4]Итого!BN65+G65</f>
        <v>872</v>
      </c>
      <c r="G65" s="25">
        <f>'[2]62'!BO60</f>
        <v>0</v>
      </c>
      <c r="H65" s="26">
        <f t="shared" si="1"/>
        <v>162.08000000000001</v>
      </c>
      <c r="I65" s="24">
        <f t="shared" ref="I65:I70" si="36">ROUND(F65-E65,0)</f>
        <v>334</v>
      </c>
      <c r="J65" s="24">
        <f t="shared" ref="J65:J70" si="37">IFERROR(IF(I65&gt;0,I65,0),0)</f>
        <v>334</v>
      </c>
      <c r="K65" s="24">
        <f t="shared" ref="K65:K70" si="38">IFERROR(IF(I65&lt;0,I65,0),0)</f>
        <v>0</v>
      </c>
      <c r="L65" s="59">
        <f t="shared" ref="L65:L70" si="39">ROUND(F65/2,0)</f>
        <v>436</v>
      </c>
      <c r="M65" s="27">
        <f t="shared" ref="M65:M70" si="40">ROUND((D65-F65),0)</f>
        <v>1280</v>
      </c>
      <c r="N65" s="31">
        <f t="shared" si="34"/>
        <v>2.9</v>
      </c>
      <c r="O65" s="50"/>
      <c r="P65" s="50">
        <v>334</v>
      </c>
      <c r="Q65" s="50">
        <v>-334</v>
      </c>
      <c r="R65" s="50"/>
      <c r="S65" s="50"/>
      <c r="T65" s="47"/>
      <c r="U65" s="3" t="e">
        <f>ROUND(#REF!*#REF!,0)</f>
        <v>#REF!</v>
      </c>
    </row>
    <row r="66" spans="1:21" ht="27.75">
      <c r="A66" s="22">
        <v>43</v>
      </c>
      <c r="B66" s="23" t="s">
        <v>79</v>
      </c>
      <c r="C66" s="24"/>
      <c r="D66" s="24">
        <f>[3]V_МО_21!BN66</f>
        <v>0</v>
      </c>
      <c r="E66" s="24">
        <f>'[3]1_кв_21'!BN66</f>
        <v>0</v>
      </c>
      <c r="F66" s="24">
        <f>[4]Итого!BN66+G66</f>
        <v>0</v>
      </c>
      <c r="G66" s="25">
        <f>'[2]62'!BO61</f>
        <v>0</v>
      </c>
      <c r="H66" s="26">
        <f t="shared" si="1"/>
        <v>0</v>
      </c>
      <c r="I66" s="24">
        <f t="shared" si="36"/>
        <v>0</v>
      </c>
      <c r="J66" s="24">
        <f t="shared" si="37"/>
        <v>0</v>
      </c>
      <c r="K66" s="24">
        <f t="shared" si="38"/>
        <v>0</v>
      </c>
      <c r="L66" s="59">
        <f t="shared" si="39"/>
        <v>0</v>
      </c>
      <c r="M66" s="27">
        <f t="shared" si="40"/>
        <v>0</v>
      </c>
      <c r="N66" s="31">
        <f t="shared" si="34"/>
        <v>0</v>
      </c>
      <c r="O66" s="50"/>
      <c r="P66" s="50"/>
      <c r="Q66" s="50"/>
      <c r="R66" s="50"/>
      <c r="S66" s="50"/>
      <c r="T66" s="30"/>
      <c r="U66" s="3" t="e">
        <f>ROUND(#REF!*#REF!,0)</f>
        <v>#REF!</v>
      </c>
    </row>
    <row r="67" spans="1:21" ht="27.75">
      <c r="A67" s="22">
        <v>44</v>
      </c>
      <c r="B67" s="23" t="s">
        <v>80</v>
      </c>
      <c r="C67" s="24"/>
      <c r="D67" s="24">
        <f>[3]V_МО_21!BN67</f>
        <v>0</v>
      </c>
      <c r="E67" s="24">
        <f>'[3]1_кв_21'!BN67</f>
        <v>0</v>
      </c>
      <c r="F67" s="24">
        <f>[4]Итого!BN67+G67</f>
        <v>0</v>
      </c>
      <c r="G67" s="25">
        <f>'[2]62'!BO62</f>
        <v>0</v>
      </c>
      <c r="H67" s="26">
        <f t="shared" si="1"/>
        <v>0</v>
      </c>
      <c r="I67" s="24">
        <f t="shared" si="36"/>
        <v>0</v>
      </c>
      <c r="J67" s="24">
        <f t="shared" si="37"/>
        <v>0</v>
      </c>
      <c r="K67" s="24">
        <f t="shared" si="38"/>
        <v>0</v>
      </c>
      <c r="L67" s="59">
        <f t="shared" si="39"/>
        <v>0</v>
      </c>
      <c r="M67" s="27">
        <f t="shared" si="40"/>
        <v>0</v>
      </c>
      <c r="N67" s="31">
        <f t="shared" si="34"/>
        <v>0</v>
      </c>
      <c r="O67" s="50"/>
      <c r="P67" s="50"/>
      <c r="Q67" s="50"/>
      <c r="R67" s="50"/>
      <c r="S67" s="50"/>
      <c r="T67" s="30"/>
      <c r="U67" s="3" t="e">
        <f>ROUND(#REF!*#REF!,0)</f>
        <v>#REF!</v>
      </c>
    </row>
    <row r="68" spans="1:21" ht="27.75">
      <c r="A68" s="22">
        <v>45</v>
      </c>
      <c r="B68" s="23" t="s">
        <v>81</v>
      </c>
      <c r="C68" s="24"/>
      <c r="D68" s="24">
        <f>[3]V_МО_21!BN68</f>
        <v>3820</v>
      </c>
      <c r="E68" s="24">
        <f>'[3]1_кв_21'!BN68</f>
        <v>955</v>
      </c>
      <c r="F68" s="24">
        <f>[4]Итого!BN68+G68</f>
        <v>220</v>
      </c>
      <c r="G68" s="25">
        <f>'[2]62'!BO63</f>
        <v>0</v>
      </c>
      <c r="H68" s="26">
        <f t="shared" si="1"/>
        <v>23.04</v>
      </c>
      <c r="I68" s="24">
        <f t="shared" si="36"/>
        <v>-735</v>
      </c>
      <c r="J68" s="24">
        <f t="shared" si="37"/>
        <v>0</v>
      </c>
      <c r="K68" s="24">
        <f t="shared" si="38"/>
        <v>-735</v>
      </c>
      <c r="L68" s="28">
        <f t="shared" si="39"/>
        <v>110</v>
      </c>
      <c r="M68" s="27">
        <f t="shared" si="40"/>
        <v>3600</v>
      </c>
      <c r="N68" s="31">
        <f t="shared" si="34"/>
        <v>32.700000000000003</v>
      </c>
      <c r="O68" s="50"/>
      <c r="P68" s="50"/>
      <c r="Q68" s="50"/>
      <c r="R68" s="50"/>
      <c r="S68" s="24"/>
      <c r="T68" s="30"/>
      <c r="U68" s="3" t="e">
        <f>ROUND(#REF!*#REF!,0)</f>
        <v>#REF!</v>
      </c>
    </row>
    <row r="69" spans="1:21" ht="27.75">
      <c r="A69" s="22">
        <v>46</v>
      </c>
      <c r="B69" s="23" t="s">
        <v>82</v>
      </c>
      <c r="C69" s="24"/>
      <c r="D69" s="24">
        <f>[3]V_МО_21!BN69</f>
        <v>0</v>
      </c>
      <c r="E69" s="24">
        <f>'[3]1_кв_21'!BN69</f>
        <v>0</v>
      </c>
      <c r="F69" s="24">
        <f>[4]Итого!BN69+G69</f>
        <v>0</v>
      </c>
      <c r="G69" s="25">
        <f>'[2]62'!BO64</f>
        <v>0</v>
      </c>
      <c r="H69" s="26">
        <f t="shared" si="1"/>
        <v>0</v>
      </c>
      <c r="I69" s="24">
        <f t="shared" si="36"/>
        <v>0</v>
      </c>
      <c r="J69" s="24">
        <f t="shared" si="37"/>
        <v>0</v>
      </c>
      <c r="K69" s="24">
        <f t="shared" si="38"/>
        <v>0</v>
      </c>
      <c r="L69" s="59">
        <f t="shared" si="39"/>
        <v>0</v>
      </c>
      <c r="M69" s="27">
        <f t="shared" si="40"/>
        <v>0</v>
      </c>
      <c r="N69" s="31">
        <f t="shared" si="34"/>
        <v>0</v>
      </c>
      <c r="O69" s="50"/>
      <c r="P69" s="50"/>
      <c r="Q69" s="50"/>
      <c r="R69" s="50"/>
      <c r="S69" s="50"/>
      <c r="T69" s="30"/>
      <c r="U69" s="3" t="e">
        <f>ROUND(#REF!*#REF!,0)</f>
        <v>#REF!</v>
      </c>
    </row>
    <row r="70" spans="1:21" ht="46.5">
      <c r="A70" s="22">
        <v>48</v>
      </c>
      <c r="B70" s="23" t="s">
        <v>83</v>
      </c>
      <c r="C70" s="24"/>
      <c r="D70" s="24">
        <f>[3]V_МО_21!BN70</f>
        <v>0</v>
      </c>
      <c r="E70" s="24">
        <f>'[3]1_кв_21'!BN70</f>
        <v>0</v>
      </c>
      <c r="F70" s="24">
        <f>[4]Итого!BN70+G70</f>
        <v>0</v>
      </c>
      <c r="G70" s="25">
        <f>'[2]62'!BO66</f>
        <v>0</v>
      </c>
      <c r="H70" s="26">
        <f t="shared" si="1"/>
        <v>0</v>
      </c>
      <c r="I70" s="24">
        <f t="shared" si="36"/>
        <v>0</v>
      </c>
      <c r="J70" s="24">
        <f t="shared" si="37"/>
        <v>0</v>
      </c>
      <c r="K70" s="24">
        <f t="shared" si="38"/>
        <v>0</v>
      </c>
      <c r="L70" s="59">
        <f t="shared" si="39"/>
        <v>0</v>
      </c>
      <c r="M70" s="27">
        <f t="shared" si="40"/>
        <v>0</v>
      </c>
      <c r="N70" s="31">
        <f t="shared" si="34"/>
        <v>0</v>
      </c>
      <c r="O70" s="50"/>
      <c r="P70" s="50"/>
      <c r="Q70" s="50"/>
      <c r="R70" s="50"/>
      <c r="S70" s="50"/>
      <c r="T70" s="30"/>
      <c r="U70" s="3" t="e">
        <f>ROUND(#REF!*#REF!,0)</f>
        <v>#REF!</v>
      </c>
    </row>
    <row r="71" spans="1:21" ht="46.5">
      <c r="A71" s="41">
        <v>49</v>
      </c>
      <c r="B71" s="58" t="s">
        <v>84</v>
      </c>
      <c r="C71" s="35"/>
      <c r="D71" s="35">
        <f>SUM(D65:D70)</f>
        <v>5972</v>
      </c>
      <c r="E71" s="35">
        <f>SUM(E65:E70)</f>
        <v>1493</v>
      </c>
      <c r="F71" s="35">
        <f>SUM(F65:F70)</f>
        <v>1092</v>
      </c>
      <c r="G71" s="35">
        <f t="shared" ref="G71" si="41">SUM(G65:G70)</f>
        <v>0</v>
      </c>
      <c r="H71" s="37">
        <f t="shared" si="1"/>
        <v>73.14</v>
      </c>
      <c r="I71" s="35">
        <f>SUM(I65:I70)</f>
        <v>-401</v>
      </c>
      <c r="J71" s="35">
        <f>SUM(J65:J70)</f>
        <v>334</v>
      </c>
      <c r="K71" s="35">
        <f t="shared" ref="K71:M71" si="42">SUM(K65:K70)</f>
        <v>-735</v>
      </c>
      <c r="L71" s="35">
        <f>SUM(L65:L70)</f>
        <v>546</v>
      </c>
      <c r="M71" s="44">
        <f t="shared" si="42"/>
        <v>4880</v>
      </c>
      <c r="N71" s="45">
        <f>IFERROR(ROUND((M71/L71),1),0)</f>
        <v>8.9</v>
      </c>
      <c r="O71" s="57">
        <f>SUM(O65:O70)</f>
        <v>0</v>
      </c>
      <c r="P71" s="57">
        <f t="shared" ref="P71:S71" si="43">SUM(P65:P70)</f>
        <v>334</v>
      </c>
      <c r="Q71" s="57">
        <f t="shared" si="43"/>
        <v>-334</v>
      </c>
      <c r="R71" s="57">
        <f t="shared" si="43"/>
        <v>0</v>
      </c>
      <c r="S71" s="57">
        <f t="shared" si="43"/>
        <v>0</v>
      </c>
      <c r="T71" s="40"/>
      <c r="U71" s="3" t="e">
        <f>ROUND(#REF!*#REF!,0)</f>
        <v>#REF!</v>
      </c>
    </row>
    <row r="72" spans="1:21" ht="27.75">
      <c r="A72" s="22">
        <v>47</v>
      </c>
      <c r="B72" s="23" t="s">
        <v>85</v>
      </c>
      <c r="C72" s="24"/>
      <c r="D72" s="24">
        <f>[3]V_МО_21!BN72</f>
        <v>0</v>
      </c>
      <c r="E72" s="24">
        <f>'[3]1_кв_21'!BN72</f>
        <v>0</v>
      </c>
      <c r="F72" s="24">
        <f>[4]Итого!BN72+G72</f>
        <v>0</v>
      </c>
      <c r="G72" s="25">
        <f>'[2]62'!BO65</f>
        <v>0</v>
      </c>
      <c r="H72" s="26">
        <f t="shared" si="1"/>
        <v>0</v>
      </c>
      <c r="I72" s="24">
        <f t="shared" ref="I72:I102" si="44">ROUND(F72-E72,0)</f>
        <v>0</v>
      </c>
      <c r="J72" s="24">
        <f>IFERROR(IF(I72&gt;0,I72,0),0)</f>
        <v>0</v>
      </c>
      <c r="K72" s="24">
        <f>IFERROR(IF(I72&lt;0,I72,0),0)</f>
        <v>0</v>
      </c>
      <c r="L72" s="50">
        <f t="shared" ref="L72:L104" si="45">ROUND(F72/2,0)</f>
        <v>0</v>
      </c>
      <c r="M72" s="27">
        <f t="shared" ref="M72:M102" si="46">ROUND((D72-F72),0)</f>
        <v>0</v>
      </c>
      <c r="N72" s="60">
        <f t="shared" ref="N72:N105" si="47">IFERROR(ROUND((M72/L72),1),0)</f>
        <v>0</v>
      </c>
      <c r="O72" s="50"/>
      <c r="P72" s="50"/>
      <c r="Q72" s="50"/>
      <c r="R72" s="50"/>
      <c r="S72" s="50"/>
      <c r="T72" s="30"/>
      <c r="U72" s="3" t="e">
        <f>ROUND(#REF!*#REF!,0)</f>
        <v>#REF!</v>
      </c>
    </row>
    <row r="73" spans="1:21" ht="27.75">
      <c r="A73" s="22">
        <v>50</v>
      </c>
      <c r="B73" s="23" t="s">
        <v>86</v>
      </c>
      <c r="C73" s="24"/>
      <c r="D73" s="24">
        <f>[3]V_МО_21!BN73</f>
        <v>3656</v>
      </c>
      <c r="E73" s="24">
        <f>'[3]1_кв_21'!BN73</f>
        <v>914</v>
      </c>
      <c r="F73" s="24">
        <f>[4]Итого!BN73+G73</f>
        <v>782</v>
      </c>
      <c r="G73" s="25">
        <f>'[2]62'!BO69</f>
        <v>0</v>
      </c>
      <c r="H73" s="26">
        <f t="shared" si="1"/>
        <v>85.56</v>
      </c>
      <c r="I73" s="24">
        <f t="shared" si="44"/>
        <v>-132</v>
      </c>
      <c r="J73" s="24">
        <f t="shared" ref="J73:J105" si="48">IFERROR(IF(I73&gt;0,I73,0),0)</f>
        <v>0</v>
      </c>
      <c r="K73" s="24">
        <f t="shared" ref="K73:K105" si="49">IFERROR(IF(I73&lt;0,I73,0),0)</f>
        <v>-132</v>
      </c>
      <c r="L73" s="50">
        <f t="shared" si="45"/>
        <v>391</v>
      </c>
      <c r="M73" s="27">
        <f t="shared" si="46"/>
        <v>2874</v>
      </c>
      <c r="N73" s="28">
        <f t="shared" si="47"/>
        <v>7.4</v>
      </c>
      <c r="O73" s="53"/>
      <c r="P73" s="53"/>
      <c r="Q73" s="53"/>
      <c r="R73" s="53"/>
      <c r="S73" s="29"/>
      <c r="T73" s="61"/>
      <c r="U73" s="3" t="e">
        <f>ROUND(#REF!*#REF!,0)</f>
        <v>#REF!</v>
      </c>
    </row>
    <row r="74" spans="1:21" ht="27.75">
      <c r="A74" s="22">
        <v>51</v>
      </c>
      <c r="B74" s="23" t="s">
        <v>87</v>
      </c>
      <c r="C74" s="24"/>
      <c r="D74" s="24">
        <f>[3]V_МО_21!BN74</f>
        <v>0</v>
      </c>
      <c r="E74" s="24">
        <f>'[3]1_кв_21'!BN74</f>
        <v>0</v>
      </c>
      <c r="F74" s="24">
        <f>[4]Итого!BN74+G74</f>
        <v>0</v>
      </c>
      <c r="G74" s="25">
        <f>'[2]62'!BO70</f>
        <v>0</v>
      </c>
      <c r="H74" s="26">
        <f t="shared" si="1"/>
        <v>0</v>
      </c>
      <c r="I74" s="24">
        <f t="shared" si="44"/>
        <v>0</v>
      </c>
      <c r="J74" s="24">
        <f t="shared" si="48"/>
        <v>0</v>
      </c>
      <c r="K74" s="24">
        <f t="shared" si="49"/>
        <v>0</v>
      </c>
      <c r="L74" s="50">
        <f t="shared" si="45"/>
        <v>0</v>
      </c>
      <c r="M74" s="27">
        <f t="shared" si="46"/>
        <v>0</v>
      </c>
      <c r="N74" s="62">
        <f t="shared" si="47"/>
        <v>0</v>
      </c>
      <c r="O74" s="50"/>
      <c r="P74" s="50"/>
      <c r="Q74" s="50"/>
      <c r="R74" s="50"/>
      <c r="S74" s="50"/>
      <c r="T74" s="30"/>
      <c r="U74" s="3" t="e">
        <f>ROUND(#REF!*#REF!,0)</f>
        <v>#REF!</v>
      </c>
    </row>
    <row r="75" spans="1:21" ht="27.75">
      <c r="A75" s="22">
        <v>52</v>
      </c>
      <c r="B75" s="23" t="s">
        <v>88</v>
      </c>
      <c r="C75" s="24"/>
      <c r="D75" s="24">
        <f>[3]V_МО_21!BN75</f>
        <v>0</v>
      </c>
      <c r="E75" s="24">
        <f>'[3]1_кв_21'!BN75</f>
        <v>0</v>
      </c>
      <c r="F75" s="24">
        <f>[4]Итого!BN75+G75</f>
        <v>0</v>
      </c>
      <c r="G75" s="25">
        <f>'[2]62'!BO71</f>
        <v>0</v>
      </c>
      <c r="H75" s="26">
        <f t="shared" si="1"/>
        <v>0</v>
      </c>
      <c r="I75" s="24">
        <f t="shared" si="44"/>
        <v>0</v>
      </c>
      <c r="J75" s="24">
        <f t="shared" si="48"/>
        <v>0</v>
      </c>
      <c r="K75" s="24">
        <f t="shared" si="49"/>
        <v>0</v>
      </c>
      <c r="L75" s="50">
        <f t="shared" si="45"/>
        <v>0</v>
      </c>
      <c r="M75" s="27">
        <f t="shared" si="46"/>
        <v>0</v>
      </c>
      <c r="N75" s="62">
        <f t="shared" si="47"/>
        <v>0</v>
      </c>
      <c r="O75" s="50"/>
      <c r="P75" s="50"/>
      <c r="Q75" s="50"/>
      <c r="R75" s="50"/>
      <c r="S75" s="50"/>
      <c r="T75" s="30"/>
      <c r="U75" s="3" t="e">
        <f>ROUND(#REF!*#REF!,0)</f>
        <v>#REF!</v>
      </c>
    </row>
    <row r="76" spans="1:21" ht="27.75">
      <c r="A76" s="22">
        <v>53</v>
      </c>
      <c r="B76" s="23" t="s">
        <v>89</v>
      </c>
      <c r="C76" s="24"/>
      <c r="D76" s="24">
        <f>[3]V_МО_21!BN76</f>
        <v>0</v>
      </c>
      <c r="E76" s="24">
        <f>'[3]1_кв_21'!BN76</f>
        <v>0</v>
      </c>
      <c r="F76" s="24">
        <f>[4]Итого!BN76+G76</f>
        <v>0</v>
      </c>
      <c r="G76" s="25">
        <f>'[2]62'!BO72</f>
        <v>0</v>
      </c>
      <c r="H76" s="26">
        <f t="shared" si="1"/>
        <v>0</v>
      </c>
      <c r="I76" s="24">
        <f t="shared" si="44"/>
        <v>0</v>
      </c>
      <c r="J76" s="24">
        <f t="shared" si="48"/>
        <v>0</v>
      </c>
      <c r="K76" s="24">
        <f t="shared" si="49"/>
        <v>0</v>
      </c>
      <c r="L76" s="50">
        <f t="shared" si="45"/>
        <v>0</v>
      </c>
      <c r="M76" s="27">
        <f t="shared" si="46"/>
        <v>0</v>
      </c>
      <c r="N76" s="62">
        <f t="shared" si="47"/>
        <v>0</v>
      </c>
      <c r="O76" s="50"/>
      <c r="P76" s="50"/>
      <c r="Q76" s="50"/>
      <c r="R76" s="50"/>
      <c r="S76" s="50"/>
      <c r="T76" s="30"/>
      <c r="U76" s="3" t="e">
        <f>ROUND(#REF!*#REF!,0)</f>
        <v>#REF!</v>
      </c>
    </row>
    <row r="77" spans="1:21" ht="27.75">
      <c r="A77" s="22">
        <v>54</v>
      </c>
      <c r="B77" s="23" t="s">
        <v>90</v>
      </c>
      <c r="C77" s="24"/>
      <c r="D77" s="24">
        <f>[3]V_МО_21!BN77</f>
        <v>0</v>
      </c>
      <c r="E77" s="24">
        <f>'[3]1_кв_21'!BN77</f>
        <v>0</v>
      </c>
      <c r="F77" s="24">
        <f>[4]Итого!BN77+G77</f>
        <v>0</v>
      </c>
      <c r="G77" s="25">
        <f>'[2]62'!BO73</f>
        <v>0</v>
      </c>
      <c r="H77" s="26">
        <f t="shared" si="1"/>
        <v>0</v>
      </c>
      <c r="I77" s="24">
        <f t="shared" si="44"/>
        <v>0</v>
      </c>
      <c r="J77" s="24">
        <f t="shared" si="48"/>
        <v>0</v>
      </c>
      <c r="K77" s="24">
        <f t="shared" si="49"/>
        <v>0</v>
      </c>
      <c r="L77" s="50">
        <f t="shared" si="45"/>
        <v>0</v>
      </c>
      <c r="M77" s="27">
        <f t="shared" si="46"/>
        <v>0</v>
      </c>
      <c r="N77" s="62">
        <f t="shared" si="47"/>
        <v>0</v>
      </c>
      <c r="O77" s="50"/>
      <c r="P77" s="50"/>
      <c r="Q77" s="50"/>
      <c r="R77" s="50"/>
      <c r="S77" s="50"/>
      <c r="T77" s="30"/>
      <c r="U77" s="3" t="e">
        <f>ROUND(#REF!*#REF!,0)</f>
        <v>#REF!</v>
      </c>
    </row>
    <row r="78" spans="1:21" ht="27.75">
      <c r="A78" s="22">
        <v>55</v>
      </c>
      <c r="B78" s="23" t="s">
        <v>91</v>
      </c>
      <c r="C78" s="24"/>
      <c r="D78" s="24">
        <f>[3]V_МО_21!BN78</f>
        <v>0</v>
      </c>
      <c r="E78" s="24">
        <f>'[3]1_кв_21'!BN78</f>
        <v>0</v>
      </c>
      <c r="F78" s="24">
        <f>[4]Итого!BN78+G78</f>
        <v>0</v>
      </c>
      <c r="G78" s="25">
        <f>'[2]62'!BO74</f>
        <v>0</v>
      </c>
      <c r="H78" s="26">
        <f t="shared" si="1"/>
        <v>0</v>
      </c>
      <c r="I78" s="24">
        <f t="shared" si="44"/>
        <v>0</v>
      </c>
      <c r="J78" s="24">
        <f t="shared" si="48"/>
        <v>0</v>
      </c>
      <c r="K78" s="24">
        <f t="shared" si="49"/>
        <v>0</v>
      </c>
      <c r="L78" s="50">
        <f t="shared" si="45"/>
        <v>0</v>
      </c>
      <c r="M78" s="27">
        <f t="shared" si="46"/>
        <v>0</v>
      </c>
      <c r="N78" s="62">
        <f t="shared" si="47"/>
        <v>0</v>
      </c>
      <c r="O78" s="50"/>
      <c r="P78" s="50"/>
      <c r="Q78" s="50"/>
      <c r="R78" s="50"/>
      <c r="S78" s="50"/>
      <c r="T78" s="30"/>
      <c r="U78" s="3" t="e">
        <f>ROUND(#REF!*#REF!,0)</f>
        <v>#REF!</v>
      </c>
    </row>
    <row r="79" spans="1:21" ht="27.75">
      <c r="A79" s="22">
        <v>56</v>
      </c>
      <c r="B79" s="23" t="s">
        <v>92</v>
      </c>
      <c r="C79" s="24"/>
      <c r="D79" s="24">
        <f>[3]V_МО_21!BN79</f>
        <v>0</v>
      </c>
      <c r="E79" s="24">
        <f>'[3]1_кв_21'!BN79</f>
        <v>0</v>
      </c>
      <c r="F79" s="24">
        <f>[4]Итого!BN79+G79</f>
        <v>0</v>
      </c>
      <c r="G79" s="25">
        <f>'[2]62'!BO75</f>
        <v>0</v>
      </c>
      <c r="H79" s="26">
        <f t="shared" si="1"/>
        <v>0</v>
      </c>
      <c r="I79" s="24">
        <f t="shared" si="44"/>
        <v>0</v>
      </c>
      <c r="J79" s="24">
        <f t="shared" si="48"/>
        <v>0</v>
      </c>
      <c r="K79" s="24">
        <f t="shared" si="49"/>
        <v>0</v>
      </c>
      <c r="L79" s="50">
        <f t="shared" si="45"/>
        <v>0</v>
      </c>
      <c r="M79" s="27">
        <f t="shared" si="46"/>
        <v>0</v>
      </c>
      <c r="N79" s="62">
        <f t="shared" si="47"/>
        <v>0</v>
      </c>
      <c r="O79" s="50"/>
      <c r="P79" s="50"/>
      <c r="Q79" s="50"/>
      <c r="R79" s="50"/>
      <c r="S79" s="50"/>
      <c r="T79" s="30"/>
      <c r="U79" s="3" t="e">
        <f>ROUND(#REF!*#REF!,0)</f>
        <v>#REF!</v>
      </c>
    </row>
    <row r="80" spans="1:21" ht="27.75">
      <c r="A80" s="22">
        <v>57</v>
      </c>
      <c r="B80" s="23" t="s">
        <v>93</v>
      </c>
      <c r="C80" s="24"/>
      <c r="D80" s="24">
        <f>[3]V_МО_21!BN80</f>
        <v>0</v>
      </c>
      <c r="E80" s="24">
        <f>'[3]1_кв_21'!BN80</f>
        <v>0</v>
      </c>
      <c r="F80" s="24">
        <f>[4]Итого!BN80+G80</f>
        <v>0</v>
      </c>
      <c r="G80" s="25">
        <f>'[2]62'!BO76</f>
        <v>0</v>
      </c>
      <c r="H80" s="26">
        <f t="shared" si="1"/>
        <v>0</v>
      </c>
      <c r="I80" s="24">
        <f t="shared" si="44"/>
        <v>0</v>
      </c>
      <c r="J80" s="24">
        <f t="shared" si="48"/>
        <v>0</v>
      </c>
      <c r="K80" s="24">
        <f t="shared" si="49"/>
        <v>0</v>
      </c>
      <c r="L80" s="50">
        <f t="shared" si="45"/>
        <v>0</v>
      </c>
      <c r="M80" s="27">
        <f t="shared" si="46"/>
        <v>0</v>
      </c>
      <c r="N80" s="62">
        <f t="shared" si="47"/>
        <v>0</v>
      </c>
      <c r="O80" s="50"/>
      <c r="P80" s="50"/>
      <c r="Q80" s="50"/>
      <c r="R80" s="50"/>
      <c r="S80" s="50"/>
      <c r="T80" s="30"/>
      <c r="U80" s="3" t="e">
        <f>ROUND(#REF!*#REF!,0)</f>
        <v>#REF!</v>
      </c>
    </row>
    <row r="81" spans="1:21" ht="27.75">
      <c r="A81" s="22">
        <v>58</v>
      </c>
      <c r="B81" s="23" t="s">
        <v>94</v>
      </c>
      <c r="C81" s="24"/>
      <c r="D81" s="24">
        <f>[3]V_МО_21!BN81</f>
        <v>0</v>
      </c>
      <c r="E81" s="24">
        <f>'[3]1_кв_21'!BN81</f>
        <v>0</v>
      </c>
      <c r="F81" s="24">
        <f>[4]Итого!BN81+G81</f>
        <v>0</v>
      </c>
      <c r="G81" s="25">
        <f>'[2]62'!BO77</f>
        <v>0</v>
      </c>
      <c r="H81" s="26">
        <f t="shared" ref="H81:H102" si="50">IFERROR(ROUND(F81/E81*100,2),0)</f>
        <v>0</v>
      </c>
      <c r="I81" s="24">
        <f t="shared" si="44"/>
        <v>0</v>
      </c>
      <c r="J81" s="24">
        <f t="shared" si="48"/>
        <v>0</v>
      </c>
      <c r="K81" s="24">
        <f t="shared" si="49"/>
        <v>0</v>
      </c>
      <c r="L81" s="50">
        <f t="shared" si="45"/>
        <v>0</v>
      </c>
      <c r="M81" s="27">
        <f t="shared" si="46"/>
        <v>0</v>
      </c>
      <c r="N81" s="62">
        <f t="shared" si="47"/>
        <v>0</v>
      </c>
      <c r="O81" s="50"/>
      <c r="P81" s="50"/>
      <c r="Q81" s="50"/>
      <c r="R81" s="50"/>
      <c r="S81" s="50"/>
      <c r="T81" s="30"/>
      <c r="U81" s="3" t="e">
        <f>ROUND(#REF!*#REF!,0)</f>
        <v>#REF!</v>
      </c>
    </row>
    <row r="82" spans="1:21" ht="27.75">
      <c r="A82" s="22">
        <v>60</v>
      </c>
      <c r="B82" s="23" t="s">
        <v>95</v>
      </c>
      <c r="C82" s="24"/>
      <c r="D82" s="24">
        <f>[3]V_МО_21!BN82</f>
        <v>0</v>
      </c>
      <c r="E82" s="24">
        <f>'[3]1_кв_21'!BN82</f>
        <v>0</v>
      </c>
      <c r="F82" s="24">
        <f>[4]Итого!BN82+G82</f>
        <v>0</v>
      </c>
      <c r="G82" s="25">
        <f>'[2]62'!BO79</f>
        <v>0</v>
      </c>
      <c r="H82" s="26">
        <f t="shared" si="50"/>
        <v>0</v>
      </c>
      <c r="I82" s="24">
        <f t="shared" si="44"/>
        <v>0</v>
      </c>
      <c r="J82" s="24">
        <f t="shared" si="48"/>
        <v>0</v>
      </c>
      <c r="K82" s="24">
        <f t="shared" si="49"/>
        <v>0</v>
      </c>
      <c r="L82" s="50">
        <f t="shared" si="45"/>
        <v>0</v>
      </c>
      <c r="M82" s="27">
        <f t="shared" si="46"/>
        <v>0</v>
      </c>
      <c r="N82" s="62">
        <f t="shared" si="47"/>
        <v>0</v>
      </c>
      <c r="O82" s="50"/>
      <c r="P82" s="50"/>
      <c r="Q82" s="50"/>
      <c r="R82" s="50"/>
      <c r="S82" s="50"/>
      <c r="T82" s="30"/>
      <c r="U82" s="3" t="e">
        <f>ROUND(#REF!*#REF!,0)</f>
        <v>#REF!</v>
      </c>
    </row>
    <row r="83" spans="1:21" ht="27.75">
      <c r="A83" s="22">
        <v>61</v>
      </c>
      <c r="B83" s="23" t="s">
        <v>96</v>
      </c>
      <c r="C83" s="24"/>
      <c r="D83" s="24">
        <f>[3]V_МО_21!BN83</f>
        <v>0</v>
      </c>
      <c r="E83" s="24">
        <f>'[3]1_кв_21'!BN83</f>
        <v>0</v>
      </c>
      <c r="F83" s="24">
        <f>[4]Итого!BN83+G83</f>
        <v>0</v>
      </c>
      <c r="G83" s="25">
        <f>'[2]62'!BO80</f>
        <v>0</v>
      </c>
      <c r="H83" s="26">
        <f t="shared" si="50"/>
        <v>0</v>
      </c>
      <c r="I83" s="24">
        <f t="shared" si="44"/>
        <v>0</v>
      </c>
      <c r="J83" s="24">
        <f t="shared" si="48"/>
        <v>0</v>
      </c>
      <c r="K83" s="24">
        <f t="shared" si="49"/>
        <v>0</v>
      </c>
      <c r="L83" s="50">
        <f t="shared" si="45"/>
        <v>0</v>
      </c>
      <c r="M83" s="27">
        <f t="shared" si="46"/>
        <v>0</v>
      </c>
      <c r="N83" s="62">
        <f t="shared" si="47"/>
        <v>0</v>
      </c>
      <c r="O83" s="50"/>
      <c r="P83" s="50"/>
      <c r="Q83" s="50"/>
      <c r="R83" s="50"/>
      <c r="S83" s="50"/>
      <c r="T83" s="30"/>
      <c r="U83" s="3" t="e">
        <f>ROUND(#REF!*#REF!,0)</f>
        <v>#REF!</v>
      </c>
    </row>
    <row r="84" spans="1:21" ht="27.75">
      <c r="A84" s="22">
        <v>62</v>
      </c>
      <c r="B84" s="23" t="s">
        <v>97</v>
      </c>
      <c r="C84" s="24"/>
      <c r="D84" s="24">
        <f>[3]V_МО_21!BN84</f>
        <v>0</v>
      </c>
      <c r="E84" s="24">
        <f>'[3]1_кв_21'!BN84</f>
        <v>0</v>
      </c>
      <c r="F84" s="24">
        <f>[4]Итого!BN84+G84</f>
        <v>0</v>
      </c>
      <c r="G84" s="25">
        <f>'[2]62'!BO81</f>
        <v>0</v>
      </c>
      <c r="H84" s="26">
        <f t="shared" si="50"/>
        <v>0</v>
      </c>
      <c r="I84" s="24">
        <f t="shared" si="44"/>
        <v>0</v>
      </c>
      <c r="J84" s="24">
        <f t="shared" si="48"/>
        <v>0</v>
      </c>
      <c r="K84" s="24">
        <f t="shared" si="49"/>
        <v>0</v>
      </c>
      <c r="L84" s="50">
        <f t="shared" si="45"/>
        <v>0</v>
      </c>
      <c r="M84" s="27">
        <f t="shared" si="46"/>
        <v>0</v>
      </c>
      <c r="N84" s="62">
        <f t="shared" si="47"/>
        <v>0</v>
      </c>
      <c r="O84" s="50"/>
      <c r="P84" s="50"/>
      <c r="Q84" s="50"/>
      <c r="R84" s="50"/>
      <c r="S84" s="50"/>
      <c r="T84" s="30"/>
      <c r="U84" s="3" t="e">
        <f>ROUND(#REF!*#REF!,0)</f>
        <v>#REF!</v>
      </c>
    </row>
    <row r="85" spans="1:21" ht="27.75">
      <c r="A85" s="22">
        <v>63</v>
      </c>
      <c r="B85" s="23" t="s">
        <v>98</v>
      </c>
      <c r="C85" s="24"/>
      <c r="D85" s="24">
        <f>[3]V_МО_21!BN85</f>
        <v>0</v>
      </c>
      <c r="E85" s="24">
        <f>'[3]1_кв_21'!BN85</f>
        <v>0</v>
      </c>
      <c r="F85" s="24">
        <f>[4]Итого!BN85+G85</f>
        <v>0</v>
      </c>
      <c r="G85" s="25">
        <f>'[2]62'!BO82</f>
        <v>0</v>
      </c>
      <c r="H85" s="26">
        <f t="shared" si="50"/>
        <v>0</v>
      </c>
      <c r="I85" s="24">
        <f t="shared" si="44"/>
        <v>0</v>
      </c>
      <c r="J85" s="24">
        <f t="shared" si="48"/>
        <v>0</v>
      </c>
      <c r="K85" s="24">
        <f t="shared" si="49"/>
        <v>0</v>
      </c>
      <c r="L85" s="50">
        <f t="shared" si="45"/>
        <v>0</v>
      </c>
      <c r="M85" s="27">
        <f t="shared" si="46"/>
        <v>0</v>
      </c>
      <c r="N85" s="62">
        <f t="shared" si="47"/>
        <v>0</v>
      </c>
      <c r="O85" s="50"/>
      <c r="P85" s="50"/>
      <c r="Q85" s="50"/>
      <c r="R85" s="50"/>
      <c r="S85" s="50"/>
      <c r="T85" s="30"/>
      <c r="U85" s="3" t="e">
        <f>ROUND(#REF!*#REF!,0)</f>
        <v>#REF!</v>
      </c>
    </row>
    <row r="86" spans="1:21" ht="27.75">
      <c r="A86" s="22">
        <v>64</v>
      </c>
      <c r="B86" s="23" t="s">
        <v>99</v>
      </c>
      <c r="C86" s="24"/>
      <c r="D86" s="24">
        <f>[3]V_МО_21!BN86</f>
        <v>0</v>
      </c>
      <c r="E86" s="24">
        <f>'[3]1_кв_21'!BN86</f>
        <v>0</v>
      </c>
      <c r="F86" s="24">
        <f>[4]Итого!BN86+G86</f>
        <v>0</v>
      </c>
      <c r="G86" s="25">
        <f>'[2]62'!BO83</f>
        <v>0</v>
      </c>
      <c r="H86" s="26">
        <f t="shared" si="50"/>
        <v>0</v>
      </c>
      <c r="I86" s="24">
        <f t="shared" si="44"/>
        <v>0</v>
      </c>
      <c r="J86" s="24">
        <f t="shared" si="48"/>
        <v>0</v>
      </c>
      <c r="K86" s="24">
        <f t="shared" si="49"/>
        <v>0</v>
      </c>
      <c r="L86" s="50">
        <f t="shared" si="45"/>
        <v>0</v>
      </c>
      <c r="M86" s="27">
        <f t="shared" si="46"/>
        <v>0</v>
      </c>
      <c r="N86" s="62">
        <f t="shared" si="47"/>
        <v>0</v>
      </c>
      <c r="O86" s="50"/>
      <c r="P86" s="50"/>
      <c r="Q86" s="50"/>
      <c r="R86" s="50"/>
      <c r="S86" s="50"/>
      <c r="T86" s="30"/>
      <c r="U86" s="3" t="e">
        <f>ROUND(#REF!*#REF!,0)</f>
        <v>#REF!</v>
      </c>
    </row>
    <row r="87" spans="1:21" ht="27.75">
      <c r="A87" s="22">
        <v>65</v>
      </c>
      <c r="B87" s="23" t="s">
        <v>100</v>
      </c>
      <c r="C87" s="24"/>
      <c r="D87" s="24">
        <f>[3]V_МО_21!BN87</f>
        <v>0</v>
      </c>
      <c r="E87" s="24">
        <f>'[3]1_кв_21'!BN87</f>
        <v>0</v>
      </c>
      <c r="F87" s="24">
        <f>[4]Итого!BN87+G87</f>
        <v>0</v>
      </c>
      <c r="G87" s="25">
        <f>'[2]62'!BO84</f>
        <v>0</v>
      </c>
      <c r="H87" s="26">
        <f t="shared" si="50"/>
        <v>0</v>
      </c>
      <c r="I87" s="24">
        <f t="shared" si="44"/>
        <v>0</v>
      </c>
      <c r="J87" s="24">
        <f t="shared" si="48"/>
        <v>0</v>
      </c>
      <c r="K87" s="24">
        <f t="shared" si="49"/>
        <v>0</v>
      </c>
      <c r="L87" s="50">
        <f t="shared" si="45"/>
        <v>0</v>
      </c>
      <c r="M87" s="27">
        <f t="shared" si="46"/>
        <v>0</v>
      </c>
      <c r="N87" s="62">
        <f t="shared" si="47"/>
        <v>0</v>
      </c>
      <c r="O87" s="50"/>
      <c r="P87" s="50"/>
      <c r="Q87" s="50"/>
      <c r="R87" s="50"/>
      <c r="S87" s="50"/>
      <c r="T87" s="30"/>
      <c r="U87" s="3" t="e">
        <f>ROUND(#REF!*#REF!,0)</f>
        <v>#REF!</v>
      </c>
    </row>
    <row r="88" spans="1:21" ht="27.75">
      <c r="A88" s="22">
        <v>67</v>
      </c>
      <c r="B88" s="23" t="s">
        <v>101</v>
      </c>
      <c r="C88" s="24"/>
      <c r="D88" s="24">
        <f>[3]V_МО_21!BN88</f>
        <v>0</v>
      </c>
      <c r="E88" s="24">
        <f>'[3]1_кв_21'!BN88</f>
        <v>0</v>
      </c>
      <c r="F88" s="24">
        <f>[4]Итого!BN88+G88</f>
        <v>0</v>
      </c>
      <c r="G88" s="25">
        <f>'[2]62'!BO86</f>
        <v>0</v>
      </c>
      <c r="H88" s="26">
        <f t="shared" si="50"/>
        <v>0</v>
      </c>
      <c r="I88" s="24">
        <f t="shared" si="44"/>
        <v>0</v>
      </c>
      <c r="J88" s="24">
        <f t="shared" si="48"/>
        <v>0</v>
      </c>
      <c r="K88" s="24">
        <f t="shared" si="49"/>
        <v>0</v>
      </c>
      <c r="L88" s="50">
        <f t="shared" si="45"/>
        <v>0</v>
      </c>
      <c r="M88" s="27">
        <f t="shared" si="46"/>
        <v>0</v>
      </c>
      <c r="N88" s="62">
        <f t="shared" si="47"/>
        <v>0</v>
      </c>
      <c r="O88" s="50"/>
      <c r="P88" s="50"/>
      <c r="Q88" s="50"/>
      <c r="R88" s="50"/>
      <c r="S88" s="50"/>
      <c r="T88" s="30"/>
      <c r="U88" s="3" t="e">
        <f>ROUND(#REF!*#REF!,0)</f>
        <v>#REF!</v>
      </c>
    </row>
    <row r="89" spans="1:21" ht="27.75">
      <c r="A89" s="22">
        <v>68</v>
      </c>
      <c r="B89" s="23" t="s">
        <v>102</v>
      </c>
      <c r="C89" s="24"/>
      <c r="D89" s="24">
        <f>[3]V_МО_21!BN89</f>
        <v>0</v>
      </c>
      <c r="E89" s="24">
        <f>'[3]1_кв_21'!BN89</f>
        <v>0</v>
      </c>
      <c r="F89" s="24">
        <f>[4]Итого!BN89+G89</f>
        <v>0</v>
      </c>
      <c r="G89" s="25">
        <f>'[2]62'!BO87</f>
        <v>0</v>
      </c>
      <c r="H89" s="26">
        <f t="shared" si="50"/>
        <v>0</v>
      </c>
      <c r="I89" s="24">
        <f t="shared" si="44"/>
        <v>0</v>
      </c>
      <c r="J89" s="24">
        <f t="shared" si="48"/>
        <v>0</v>
      </c>
      <c r="K89" s="24">
        <f t="shared" si="49"/>
        <v>0</v>
      </c>
      <c r="L89" s="50">
        <f t="shared" si="45"/>
        <v>0</v>
      </c>
      <c r="M89" s="27">
        <f t="shared" si="46"/>
        <v>0</v>
      </c>
      <c r="N89" s="62">
        <f t="shared" si="47"/>
        <v>0</v>
      </c>
      <c r="O89" s="50"/>
      <c r="P89" s="50"/>
      <c r="Q89" s="50"/>
      <c r="R89" s="50"/>
      <c r="S89" s="50"/>
      <c r="T89" s="30"/>
      <c r="U89" s="3" t="e">
        <f>ROUND(#REF!*#REF!,0)</f>
        <v>#REF!</v>
      </c>
    </row>
    <row r="90" spans="1:21" ht="27.75">
      <c r="A90" s="22">
        <v>69</v>
      </c>
      <c r="B90" s="23" t="s">
        <v>103</v>
      </c>
      <c r="C90" s="24"/>
      <c r="D90" s="24">
        <f>[3]V_МО_21!BN90</f>
        <v>0</v>
      </c>
      <c r="E90" s="24">
        <f>'[3]1_кв_21'!BN90</f>
        <v>0</v>
      </c>
      <c r="F90" s="24">
        <f>[4]Итого!BN90+G90</f>
        <v>0</v>
      </c>
      <c r="G90" s="25">
        <f>'[2]62'!BO88</f>
        <v>0</v>
      </c>
      <c r="H90" s="26">
        <f t="shared" si="50"/>
        <v>0</v>
      </c>
      <c r="I90" s="24">
        <f t="shared" si="44"/>
        <v>0</v>
      </c>
      <c r="J90" s="24">
        <f t="shared" si="48"/>
        <v>0</v>
      </c>
      <c r="K90" s="24">
        <f t="shared" si="49"/>
        <v>0</v>
      </c>
      <c r="L90" s="50">
        <f t="shared" si="45"/>
        <v>0</v>
      </c>
      <c r="M90" s="27">
        <f t="shared" si="46"/>
        <v>0</v>
      </c>
      <c r="N90" s="62">
        <f t="shared" si="47"/>
        <v>0</v>
      </c>
      <c r="O90" s="50"/>
      <c r="P90" s="50"/>
      <c r="Q90" s="50"/>
      <c r="R90" s="50"/>
      <c r="S90" s="50"/>
      <c r="T90" s="30"/>
      <c r="U90" s="3" t="e">
        <f>ROUND(#REF!*#REF!,0)</f>
        <v>#REF!</v>
      </c>
    </row>
    <row r="91" spans="1:21" ht="27.75">
      <c r="A91" s="22">
        <v>71</v>
      </c>
      <c r="B91" s="23" t="s">
        <v>104</v>
      </c>
      <c r="C91" s="24"/>
      <c r="D91" s="24">
        <f>[3]V_МО_21!BN91</f>
        <v>0</v>
      </c>
      <c r="E91" s="24">
        <f>'[3]1_кв_21'!BN91</f>
        <v>0</v>
      </c>
      <c r="F91" s="24">
        <f>[4]Итого!BN91+G91</f>
        <v>0</v>
      </c>
      <c r="G91" s="25">
        <f>'[2]62'!BO90</f>
        <v>0</v>
      </c>
      <c r="H91" s="26">
        <f t="shared" si="50"/>
        <v>0</v>
      </c>
      <c r="I91" s="24">
        <f t="shared" si="44"/>
        <v>0</v>
      </c>
      <c r="J91" s="24">
        <f t="shared" si="48"/>
        <v>0</v>
      </c>
      <c r="K91" s="24">
        <f t="shared" si="49"/>
        <v>0</v>
      </c>
      <c r="L91" s="50">
        <f t="shared" si="45"/>
        <v>0</v>
      </c>
      <c r="M91" s="27">
        <f t="shared" si="46"/>
        <v>0</v>
      </c>
      <c r="N91" s="62">
        <f t="shared" si="47"/>
        <v>0</v>
      </c>
      <c r="O91" s="50"/>
      <c r="P91" s="50"/>
      <c r="Q91" s="50"/>
      <c r="R91" s="50"/>
      <c r="S91" s="50"/>
      <c r="T91" s="30"/>
      <c r="U91" s="3" t="e">
        <f>ROUND(#REF!*#REF!,0)</f>
        <v>#REF!</v>
      </c>
    </row>
    <row r="92" spans="1:21" ht="27.75">
      <c r="A92" s="22">
        <v>72</v>
      </c>
      <c r="B92" s="23" t="s">
        <v>105</v>
      </c>
      <c r="C92" s="24"/>
      <c r="D92" s="24">
        <f>[3]V_МО_21!BN92</f>
        <v>0</v>
      </c>
      <c r="E92" s="24">
        <f>'[3]1_кв_21'!BN92</f>
        <v>0</v>
      </c>
      <c r="F92" s="24">
        <f>[4]Итого!BN92+G92</f>
        <v>0</v>
      </c>
      <c r="G92" s="25">
        <f>'[2]62'!BO91</f>
        <v>0</v>
      </c>
      <c r="H92" s="26">
        <f t="shared" si="50"/>
        <v>0</v>
      </c>
      <c r="I92" s="24">
        <f t="shared" si="44"/>
        <v>0</v>
      </c>
      <c r="J92" s="24">
        <f t="shared" si="48"/>
        <v>0</v>
      </c>
      <c r="K92" s="24">
        <f t="shared" si="49"/>
        <v>0</v>
      </c>
      <c r="L92" s="50">
        <f t="shared" si="45"/>
        <v>0</v>
      </c>
      <c r="M92" s="27">
        <f t="shared" si="46"/>
        <v>0</v>
      </c>
      <c r="N92" s="62">
        <f t="shared" si="47"/>
        <v>0</v>
      </c>
      <c r="O92" s="50"/>
      <c r="P92" s="50"/>
      <c r="Q92" s="50"/>
      <c r="R92" s="50"/>
      <c r="S92" s="50"/>
      <c r="T92" s="30"/>
      <c r="U92" s="3" t="e">
        <f>ROUND(#REF!*#REF!,0)</f>
        <v>#REF!</v>
      </c>
    </row>
    <row r="93" spans="1:21" ht="27.75">
      <c r="A93" s="22">
        <v>73</v>
      </c>
      <c r="B93" s="23" t="s">
        <v>106</v>
      </c>
      <c r="C93" s="24"/>
      <c r="D93" s="24">
        <f>[3]V_МО_21!BN93</f>
        <v>0</v>
      </c>
      <c r="E93" s="24">
        <f>'[3]1_кв_21'!BN93</f>
        <v>0</v>
      </c>
      <c r="F93" s="24">
        <f>[4]Итого!BN93+G93</f>
        <v>0</v>
      </c>
      <c r="G93" s="25">
        <f>'[2]62'!BO92</f>
        <v>0</v>
      </c>
      <c r="H93" s="26">
        <f t="shared" si="50"/>
        <v>0</v>
      </c>
      <c r="I93" s="24">
        <f t="shared" si="44"/>
        <v>0</v>
      </c>
      <c r="J93" s="24">
        <f t="shared" si="48"/>
        <v>0</v>
      </c>
      <c r="K93" s="24">
        <f t="shared" si="49"/>
        <v>0</v>
      </c>
      <c r="L93" s="50">
        <f t="shared" si="45"/>
        <v>0</v>
      </c>
      <c r="M93" s="27">
        <f t="shared" si="46"/>
        <v>0</v>
      </c>
      <c r="N93" s="62">
        <f t="shared" si="47"/>
        <v>0</v>
      </c>
      <c r="O93" s="50"/>
      <c r="P93" s="50"/>
      <c r="Q93" s="50"/>
      <c r="R93" s="50"/>
      <c r="S93" s="50"/>
      <c r="T93" s="30"/>
      <c r="U93" s="3" t="e">
        <f>ROUND(#REF!*#REF!,0)</f>
        <v>#REF!</v>
      </c>
    </row>
    <row r="94" spans="1:21" ht="27.75">
      <c r="A94" s="22">
        <v>74</v>
      </c>
      <c r="B94" s="23" t="s">
        <v>107</v>
      </c>
      <c r="C94" s="24"/>
      <c r="D94" s="24">
        <f>[3]V_МО_21!BN94</f>
        <v>0</v>
      </c>
      <c r="E94" s="24">
        <f>'[3]1_кв_21'!BN94</f>
        <v>0</v>
      </c>
      <c r="F94" s="24">
        <f>[4]Итого!BN94+G94</f>
        <v>0</v>
      </c>
      <c r="G94" s="25">
        <f>'[2]62'!BO93</f>
        <v>0</v>
      </c>
      <c r="H94" s="26">
        <f t="shared" si="50"/>
        <v>0</v>
      </c>
      <c r="I94" s="24">
        <f t="shared" si="44"/>
        <v>0</v>
      </c>
      <c r="J94" s="24">
        <f t="shared" si="48"/>
        <v>0</v>
      </c>
      <c r="K94" s="24">
        <f t="shared" si="49"/>
        <v>0</v>
      </c>
      <c r="L94" s="50">
        <f t="shared" si="45"/>
        <v>0</v>
      </c>
      <c r="M94" s="27">
        <f t="shared" si="46"/>
        <v>0</v>
      </c>
      <c r="N94" s="62">
        <f t="shared" si="47"/>
        <v>0</v>
      </c>
      <c r="O94" s="50"/>
      <c r="P94" s="50"/>
      <c r="Q94" s="50"/>
      <c r="R94" s="50"/>
      <c r="S94" s="50"/>
      <c r="T94" s="30"/>
      <c r="U94" s="3" t="e">
        <f>ROUND(#REF!*#REF!,0)</f>
        <v>#REF!</v>
      </c>
    </row>
    <row r="95" spans="1:21" ht="27.75">
      <c r="A95" s="22">
        <v>75</v>
      </c>
      <c r="B95" s="23" t="s">
        <v>108</v>
      </c>
      <c r="C95" s="24"/>
      <c r="D95" s="24">
        <f>[3]V_МО_21!BN95</f>
        <v>0</v>
      </c>
      <c r="E95" s="24">
        <f>'[3]1_кв_21'!BN95</f>
        <v>0</v>
      </c>
      <c r="F95" s="24">
        <f>[4]Итого!BN95+G95</f>
        <v>0</v>
      </c>
      <c r="G95" s="25">
        <f>'[2]62'!BO94</f>
        <v>0</v>
      </c>
      <c r="H95" s="26">
        <f t="shared" si="50"/>
        <v>0</v>
      </c>
      <c r="I95" s="24">
        <f t="shared" si="44"/>
        <v>0</v>
      </c>
      <c r="J95" s="24">
        <f t="shared" si="48"/>
        <v>0</v>
      </c>
      <c r="K95" s="24">
        <f t="shared" si="49"/>
        <v>0</v>
      </c>
      <c r="L95" s="50">
        <f t="shared" si="45"/>
        <v>0</v>
      </c>
      <c r="M95" s="27">
        <f t="shared" si="46"/>
        <v>0</v>
      </c>
      <c r="N95" s="62">
        <f t="shared" si="47"/>
        <v>0</v>
      </c>
      <c r="O95" s="50"/>
      <c r="P95" s="50"/>
      <c r="Q95" s="50"/>
      <c r="R95" s="50"/>
      <c r="S95" s="50"/>
      <c r="T95" s="30"/>
      <c r="U95" s="3" t="e">
        <f>ROUND(#REF!*#REF!,0)</f>
        <v>#REF!</v>
      </c>
    </row>
    <row r="96" spans="1:21" ht="27.75">
      <c r="A96" s="22">
        <v>78</v>
      </c>
      <c r="B96" s="23" t="s">
        <v>109</v>
      </c>
      <c r="C96" s="24"/>
      <c r="D96" s="24">
        <f>[3]V_МО_21!BN96</f>
        <v>0</v>
      </c>
      <c r="E96" s="24">
        <f>'[3]1_кв_21'!BN96</f>
        <v>0</v>
      </c>
      <c r="F96" s="24">
        <f>[4]Итого!BN96+G96</f>
        <v>0</v>
      </c>
      <c r="G96" s="25">
        <f>'[2]62'!BO97</f>
        <v>0</v>
      </c>
      <c r="H96" s="26">
        <f t="shared" si="50"/>
        <v>0</v>
      </c>
      <c r="I96" s="24">
        <f t="shared" si="44"/>
        <v>0</v>
      </c>
      <c r="J96" s="24">
        <f t="shared" si="48"/>
        <v>0</v>
      </c>
      <c r="K96" s="24">
        <f t="shared" si="49"/>
        <v>0</v>
      </c>
      <c r="L96" s="50">
        <f t="shared" si="45"/>
        <v>0</v>
      </c>
      <c r="M96" s="27">
        <f t="shared" si="46"/>
        <v>0</v>
      </c>
      <c r="N96" s="62">
        <f t="shared" si="47"/>
        <v>0</v>
      </c>
      <c r="O96" s="50"/>
      <c r="P96" s="50"/>
      <c r="Q96" s="50"/>
      <c r="R96" s="50"/>
      <c r="S96" s="50"/>
      <c r="T96" s="30"/>
      <c r="U96" s="3" t="e">
        <f>ROUND(#REF!*#REF!,0)</f>
        <v>#REF!</v>
      </c>
    </row>
    <row r="97" spans="1:21" ht="27.75">
      <c r="A97" s="22">
        <v>79</v>
      </c>
      <c r="B97" s="23" t="s">
        <v>110</v>
      </c>
      <c r="C97" s="24"/>
      <c r="D97" s="24">
        <f>[3]V_МО_21!BN97</f>
        <v>0</v>
      </c>
      <c r="E97" s="24">
        <f>'[3]1_кв_21'!BN97</f>
        <v>0</v>
      </c>
      <c r="F97" s="24">
        <f>[4]Итого!BN97+G97</f>
        <v>0</v>
      </c>
      <c r="G97" s="25">
        <f>'[2]62'!BO98</f>
        <v>0</v>
      </c>
      <c r="H97" s="26">
        <f t="shared" si="50"/>
        <v>0</v>
      </c>
      <c r="I97" s="24">
        <f t="shared" si="44"/>
        <v>0</v>
      </c>
      <c r="J97" s="24">
        <f t="shared" si="48"/>
        <v>0</v>
      </c>
      <c r="K97" s="24">
        <f t="shared" si="49"/>
        <v>0</v>
      </c>
      <c r="L97" s="50">
        <f t="shared" si="45"/>
        <v>0</v>
      </c>
      <c r="M97" s="27">
        <f t="shared" si="46"/>
        <v>0</v>
      </c>
      <c r="N97" s="62">
        <f t="shared" si="47"/>
        <v>0</v>
      </c>
      <c r="O97" s="50"/>
      <c r="P97" s="50"/>
      <c r="Q97" s="50"/>
      <c r="R97" s="50"/>
      <c r="S97" s="50"/>
      <c r="T97" s="30"/>
      <c r="U97" s="3" t="e">
        <f>ROUND(#REF!*#REF!,0)</f>
        <v>#REF!</v>
      </c>
    </row>
    <row r="98" spans="1:21" ht="27.75">
      <c r="A98" s="22">
        <v>80</v>
      </c>
      <c r="B98" s="23" t="s">
        <v>111</v>
      </c>
      <c r="C98" s="24"/>
      <c r="D98" s="24">
        <f>[3]V_МО_21!BN98</f>
        <v>0</v>
      </c>
      <c r="E98" s="24">
        <f>'[3]1_кв_21'!BN98</f>
        <v>0</v>
      </c>
      <c r="F98" s="24">
        <f>[4]Итого!BN98+G98</f>
        <v>0</v>
      </c>
      <c r="G98" s="25">
        <f>'[2]62'!BO99</f>
        <v>0</v>
      </c>
      <c r="H98" s="26">
        <f t="shared" si="50"/>
        <v>0</v>
      </c>
      <c r="I98" s="24">
        <f t="shared" si="44"/>
        <v>0</v>
      </c>
      <c r="J98" s="24">
        <f t="shared" si="48"/>
        <v>0</v>
      </c>
      <c r="K98" s="24">
        <f t="shared" si="49"/>
        <v>0</v>
      </c>
      <c r="L98" s="50">
        <f t="shared" si="45"/>
        <v>0</v>
      </c>
      <c r="M98" s="27">
        <f t="shared" si="46"/>
        <v>0</v>
      </c>
      <c r="N98" s="62">
        <f t="shared" si="47"/>
        <v>0</v>
      </c>
      <c r="O98" s="50"/>
      <c r="P98" s="50"/>
      <c r="Q98" s="50"/>
      <c r="R98" s="50"/>
      <c r="S98" s="50"/>
      <c r="T98" s="30"/>
      <c r="U98" s="3" t="e">
        <f>ROUND(#REF!*#REF!,0)</f>
        <v>#REF!</v>
      </c>
    </row>
    <row r="99" spans="1:21" ht="27.75">
      <c r="A99" s="22">
        <v>81</v>
      </c>
      <c r="B99" s="23" t="s">
        <v>112</v>
      </c>
      <c r="C99" s="24"/>
      <c r="D99" s="24">
        <f>[3]V_МО_21!BN99</f>
        <v>0</v>
      </c>
      <c r="E99" s="24">
        <f>'[3]1_кв_21'!BN99</f>
        <v>0</v>
      </c>
      <c r="F99" s="24">
        <f>[4]Итого!BN99+G99</f>
        <v>0</v>
      </c>
      <c r="G99" s="25">
        <f>'[2]62'!BO100</f>
        <v>0</v>
      </c>
      <c r="H99" s="26">
        <f t="shared" si="50"/>
        <v>0</v>
      </c>
      <c r="I99" s="24">
        <f t="shared" si="44"/>
        <v>0</v>
      </c>
      <c r="J99" s="24">
        <f t="shared" si="48"/>
        <v>0</v>
      </c>
      <c r="K99" s="24">
        <f t="shared" si="49"/>
        <v>0</v>
      </c>
      <c r="L99" s="50">
        <f t="shared" si="45"/>
        <v>0</v>
      </c>
      <c r="M99" s="27">
        <f t="shared" si="46"/>
        <v>0</v>
      </c>
      <c r="N99" s="62">
        <f t="shared" si="47"/>
        <v>0</v>
      </c>
      <c r="O99" s="50"/>
      <c r="P99" s="50"/>
      <c r="Q99" s="50"/>
      <c r="R99" s="50"/>
      <c r="S99" s="50"/>
      <c r="T99" s="30"/>
      <c r="U99" s="3" t="e">
        <f>ROUND(#REF!*#REF!,0)</f>
        <v>#REF!</v>
      </c>
    </row>
    <row r="100" spans="1:21" ht="27.75">
      <c r="A100" s="22">
        <v>83</v>
      </c>
      <c r="B100" s="23" t="s">
        <v>113</v>
      </c>
      <c r="C100" s="24"/>
      <c r="D100" s="24">
        <f>[3]V_МО_21!BN100</f>
        <v>0</v>
      </c>
      <c r="E100" s="24">
        <f>'[3]1_кв_21'!BN100</f>
        <v>0</v>
      </c>
      <c r="F100" s="24">
        <f>[4]Итого!BN100+G100</f>
        <v>0</v>
      </c>
      <c r="G100" s="25">
        <f>'[2]62'!BO102</f>
        <v>0</v>
      </c>
      <c r="H100" s="26">
        <f t="shared" si="50"/>
        <v>0</v>
      </c>
      <c r="I100" s="24">
        <f t="shared" si="44"/>
        <v>0</v>
      </c>
      <c r="J100" s="24">
        <f t="shared" si="48"/>
        <v>0</v>
      </c>
      <c r="K100" s="24">
        <f t="shared" si="49"/>
        <v>0</v>
      </c>
      <c r="L100" s="50">
        <f t="shared" si="45"/>
        <v>0</v>
      </c>
      <c r="M100" s="27">
        <f t="shared" si="46"/>
        <v>0</v>
      </c>
      <c r="N100" s="62">
        <f t="shared" si="47"/>
        <v>0</v>
      </c>
      <c r="O100" s="50"/>
      <c r="P100" s="50"/>
      <c r="Q100" s="50"/>
      <c r="R100" s="50"/>
      <c r="S100" s="50"/>
      <c r="T100" s="30"/>
      <c r="U100" s="3" t="e">
        <f>ROUND(#REF!*#REF!,0)</f>
        <v>#REF!</v>
      </c>
    </row>
    <row r="101" spans="1:21" ht="27.75">
      <c r="A101" s="22">
        <v>84</v>
      </c>
      <c r="B101" s="23" t="s">
        <v>114</v>
      </c>
      <c r="C101" s="24"/>
      <c r="D101" s="24">
        <f>[3]V_МО_21!BN101</f>
        <v>0</v>
      </c>
      <c r="E101" s="24">
        <f>'[3]1_кв_21'!BN101</f>
        <v>0</v>
      </c>
      <c r="F101" s="24">
        <f>[4]Итого!BN101+G101</f>
        <v>0</v>
      </c>
      <c r="G101" s="25">
        <f>'[2]62'!BO103</f>
        <v>0</v>
      </c>
      <c r="H101" s="26">
        <f t="shared" si="50"/>
        <v>0</v>
      </c>
      <c r="I101" s="24">
        <f t="shared" si="44"/>
        <v>0</v>
      </c>
      <c r="J101" s="24">
        <f t="shared" si="48"/>
        <v>0</v>
      </c>
      <c r="K101" s="24">
        <f t="shared" si="49"/>
        <v>0</v>
      </c>
      <c r="L101" s="50">
        <f t="shared" si="45"/>
        <v>0</v>
      </c>
      <c r="M101" s="27">
        <f t="shared" si="46"/>
        <v>0</v>
      </c>
      <c r="N101" s="62">
        <f t="shared" si="47"/>
        <v>0</v>
      </c>
      <c r="O101" s="50"/>
      <c r="P101" s="50"/>
      <c r="Q101" s="50"/>
      <c r="R101" s="50"/>
      <c r="S101" s="50"/>
      <c r="T101" s="30"/>
      <c r="U101" s="3" t="e">
        <f>ROUND(#REF!*#REF!,0)</f>
        <v>#REF!</v>
      </c>
    </row>
    <row r="102" spans="1:21" ht="27.75">
      <c r="A102" s="22">
        <v>85</v>
      </c>
      <c r="B102" s="23" t="s">
        <v>115</v>
      </c>
      <c r="C102" s="24"/>
      <c r="D102" s="24">
        <f>[3]V_МО_21!BN102</f>
        <v>0</v>
      </c>
      <c r="E102" s="24">
        <f>'[3]1_кв_21'!BN102</f>
        <v>0</v>
      </c>
      <c r="F102" s="24">
        <f>[4]Итого!BN102+G102</f>
        <v>0</v>
      </c>
      <c r="G102" s="25">
        <f>'[2]62'!BO104</f>
        <v>0</v>
      </c>
      <c r="H102" s="26">
        <f t="shared" si="50"/>
        <v>0</v>
      </c>
      <c r="I102" s="24">
        <f t="shared" si="44"/>
        <v>0</v>
      </c>
      <c r="J102" s="24">
        <f t="shared" si="48"/>
        <v>0</v>
      </c>
      <c r="K102" s="24">
        <f t="shared" si="49"/>
        <v>0</v>
      </c>
      <c r="L102" s="50">
        <f t="shared" si="45"/>
        <v>0</v>
      </c>
      <c r="M102" s="27">
        <f t="shared" si="46"/>
        <v>0</v>
      </c>
      <c r="N102" s="62">
        <f t="shared" si="47"/>
        <v>0</v>
      </c>
      <c r="O102" s="50"/>
      <c r="P102" s="50"/>
      <c r="Q102" s="50"/>
      <c r="R102" s="50"/>
      <c r="S102" s="50"/>
      <c r="T102" s="30"/>
      <c r="U102" s="3" t="e">
        <f>ROUND(#REF!*#REF!,0)</f>
        <v>#REF!</v>
      </c>
    </row>
    <row r="103" spans="1:21" ht="27.75">
      <c r="A103" s="22">
        <v>79</v>
      </c>
      <c r="B103" s="23" t="s">
        <v>116</v>
      </c>
      <c r="C103" s="24"/>
      <c r="D103" s="24">
        <f>[3]V_МО_21!BN103</f>
        <v>0</v>
      </c>
      <c r="E103" s="24">
        <f>'[3]1_кв_21'!BN103</f>
        <v>0</v>
      </c>
      <c r="F103" s="24">
        <f>[4]Итого!BN103+G103</f>
        <v>0</v>
      </c>
      <c r="G103" s="25"/>
      <c r="H103" s="26"/>
      <c r="I103" s="24"/>
      <c r="J103" s="24"/>
      <c r="K103" s="24"/>
      <c r="L103" s="50">
        <f t="shared" si="45"/>
        <v>0</v>
      </c>
      <c r="M103" s="27"/>
      <c r="N103" s="62">
        <f t="shared" si="47"/>
        <v>0</v>
      </c>
      <c r="O103" s="50"/>
      <c r="P103" s="50"/>
      <c r="Q103" s="50"/>
      <c r="R103" s="50"/>
      <c r="S103" s="50"/>
      <c r="T103" s="30"/>
    </row>
    <row r="104" spans="1:21" ht="27.75">
      <c r="A104" s="22">
        <v>80</v>
      </c>
      <c r="B104" s="23" t="s">
        <v>117</v>
      </c>
      <c r="C104" s="24"/>
      <c r="D104" s="24">
        <f>[3]V_МО_21!BN104</f>
        <v>0</v>
      </c>
      <c r="E104" s="24">
        <f>'[3]1_кв_21'!BN104</f>
        <v>0</v>
      </c>
      <c r="F104" s="24">
        <f>[4]Итого!BN104+G104</f>
        <v>0</v>
      </c>
      <c r="G104" s="25">
        <f>'[2]62'!BO105</f>
        <v>0</v>
      </c>
      <c r="H104" s="26">
        <f t="shared" ref="H104:H109" si="51">IFERROR(ROUND(F104/E104*100,2),0)</f>
        <v>0</v>
      </c>
      <c r="I104" s="24">
        <f>ROUND(F104-E104,0)</f>
        <v>0</v>
      </c>
      <c r="J104" s="24">
        <f t="shared" si="48"/>
        <v>0</v>
      </c>
      <c r="K104" s="24">
        <f t="shared" si="49"/>
        <v>0</v>
      </c>
      <c r="L104" s="50">
        <f t="shared" si="45"/>
        <v>0</v>
      </c>
      <c r="M104" s="27">
        <f>ROUND((D104-F104),0)</f>
        <v>0</v>
      </c>
      <c r="N104" s="62">
        <f t="shared" si="47"/>
        <v>0</v>
      </c>
      <c r="O104" s="50"/>
      <c r="P104" s="50"/>
      <c r="Q104" s="50"/>
      <c r="R104" s="50"/>
      <c r="S104" s="50"/>
      <c r="T104" s="30"/>
      <c r="U104" s="3" t="e">
        <f>ROUND(#REF!*#REF!,0)</f>
        <v>#REF!</v>
      </c>
    </row>
    <row r="105" spans="1:21" ht="26.25" hidden="1" customHeight="1">
      <c r="A105" s="22"/>
      <c r="B105" s="63" t="s">
        <v>118</v>
      </c>
      <c r="C105" s="24"/>
      <c r="D105" s="25">
        <f>[2]УТВ_протокол_2020!BO106</f>
        <v>0</v>
      </c>
      <c r="E105" s="25">
        <f>ROUND((('[2]1кв_2020'!BO106)+(('[2]2кв_2020'!BO106/3)*[2]ФОРМА!$F$21)),0)</f>
        <v>0</v>
      </c>
      <c r="F105" s="24">
        <f>[2]ФАКТ_окт!BO106+G105</f>
        <v>0</v>
      </c>
      <c r="G105" s="25">
        <f>'[2]62'!BO106</f>
        <v>0</v>
      </c>
      <c r="H105" s="26">
        <f t="shared" si="51"/>
        <v>0</v>
      </c>
      <c r="I105" s="25" t="e">
        <f>#REF!-#REF!</f>
        <v>#REF!</v>
      </c>
      <c r="J105" s="24">
        <f t="shared" si="48"/>
        <v>0</v>
      </c>
      <c r="K105" s="25">
        <f t="shared" si="49"/>
        <v>0</v>
      </c>
      <c r="L105" s="50"/>
      <c r="M105" s="27">
        <f>[2]ФАКТ_окт!BW106+T105</f>
        <v>0</v>
      </c>
      <c r="N105" s="60">
        <f t="shared" si="47"/>
        <v>0</v>
      </c>
      <c r="O105" s="50"/>
      <c r="P105" s="50"/>
      <c r="Q105" s="50"/>
      <c r="R105" s="50"/>
      <c r="S105" s="64"/>
      <c r="T105" s="30"/>
      <c r="U105" s="3" t="e">
        <f>ROUND(#REF!*#REF!,0)</f>
        <v>#REF!</v>
      </c>
    </row>
    <row r="106" spans="1:21" ht="27">
      <c r="A106" s="41"/>
      <c r="B106" s="58" t="s">
        <v>119</v>
      </c>
      <c r="C106" s="35"/>
      <c r="D106" s="35">
        <f>SUM(D73:D105)</f>
        <v>3656</v>
      </c>
      <c r="E106" s="35">
        <f>SUM(E72:E105)</f>
        <v>914</v>
      </c>
      <c r="F106" s="35">
        <f>SUM(F72:F105)</f>
        <v>782</v>
      </c>
      <c r="G106" s="35">
        <f t="shared" ref="G106" si="52">SUM(G73:G105)</f>
        <v>0</v>
      </c>
      <c r="H106" s="37">
        <f t="shared" si="51"/>
        <v>85.56</v>
      </c>
      <c r="I106" s="35">
        <f>SUM(I72:I104)</f>
        <v>-132</v>
      </c>
      <c r="J106" s="35">
        <f t="shared" ref="J106:O106" si="53">SUM(J73:J105)</f>
        <v>0</v>
      </c>
      <c r="K106" s="35">
        <f t="shared" si="53"/>
        <v>-132</v>
      </c>
      <c r="L106" s="35">
        <f>SUM(L72:L105)</f>
        <v>391</v>
      </c>
      <c r="M106" s="44">
        <f t="shared" si="53"/>
        <v>2874</v>
      </c>
      <c r="N106" s="56">
        <f>IFERROR(ROUND((M106/L106),1),0)</f>
        <v>7.4</v>
      </c>
      <c r="O106" s="57">
        <f t="shared" si="53"/>
        <v>0</v>
      </c>
      <c r="P106" s="57">
        <f>SUM(P72:P105)</f>
        <v>0</v>
      </c>
      <c r="Q106" s="57">
        <f t="shared" ref="Q106:S106" si="54">SUM(Q72:Q105)</f>
        <v>0</v>
      </c>
      <c r="R106" s="57">
        <f t="shared" si="54"/>
        <v>0</v>
      </c>
      <c r="S106" s="57">
        <f t="shared" si="54"/>
        <v>0</v>
      </c>
      <c r="T106" s="40"/>
      <c r="U106" s="3" t="e">
        <f>ROUND(#REF!*#REF!,0)</f>
        <v>#REF!</v>
      </c>
    </row>
    <row r="107" spans="1:21" ht="27">
      <c r="A107" s="41"/>
      <c r="B107" s="58" t="s">
        <v>120</v>
      </c>
      <c r="C107" s="35"/>
      <c r="D107" s="35">
        <f t="shared" ref="D107:M107" si="55">D106+D71+D64+D62+D60</f>
        <v>159404</v>
      </c>
      <c r="E107" s="35">
        <f t="shared" si="55"/>
        <v>40777</v>
      </c>
      <c r="F107" s="35">
        <f t="shared" si="55"/>
        <v>68321</v>
      </c>
      <c r="G107" s="35">
        <f t="shared" si="55"/>
        <v>0</v>
      </c>
      <c r="H107" s="37">
        <f t="shared" si="51"/>
        <v>167.55</v>
      </c>
      <c r="I107" s="35">
        <f t="shared" si="55"/>
        <v>27544</v>
      </c>
      <c r="J107" s="35">
        <f t="shared" si="55"/>
        <v>28507</v>
      </c>
      <c r="K107" s="35">
        <f t="shared" si="55"/>
        <v>-963</v>
      </c>
      <c r="L107" s="35">
        <f t="shared" si="55"/>
        <v>34162</v>
      </c>
      <c r="M107" s="44">
        <f t="shared" si="55"/>
        <v>91083</v>
      </c>
      <c r="N107" s="56">
        <f>IFERROR(ROUND((M107/L107),1),0)</f>
        <v>2.7</v>
      </c>
      <c r="O107" s="57">
        <f>O106+O71+O64+O62+O60</f>
        <v>73083</v>
      </c>
      <c r="P107" s="57">
        <f t="shared" ref="P107:S107" si="56">P106+P71+P64+P62+P60</f>
        <v>28507</v>
      </c>
      <c r="Q107" s="57">
        <f t="shared" si="56"/>
        <v>-19287</v>
      </c>
      <c r="R107" s="57">
        <f t="shared" si="56"/>
        <v>-9220</v>
      </c>
      <c r="S107" s="57">
        <f t="shared" si="56"/>
        <v>0</v>
      </c>
      <c r="T107" s="40"/>
      <c r="U107" s="3" t="e">
        <f>ROUND(#REF!*#REF!,0)</f>
        <v>#REF!</v>
      </c>
    </row>
    <row r="108" spans="1:21" ht="33">
      <c r="A108" s="65"/>
      <c r="B108" s="66" t="s">
        <v>121</v>
      </c>
      <c r="C108" s="24"/>
      <c r="D108" s="24"/>
      <c r="E108" s="24">
        <f>'[3]1_кв_21'!$BN$107</f>
        <v>0</v>
      </c>
      <c r="F108" s="24"/>
      <c r="G108" s="25">
        <f>'[2]62'!BO109</f>
        <v>0</v>
      </c>
      <c r="H108" s="26">
        <f t="shared" si="51"/>
        <v>0</v>
      </c>
      <c r="I108" s="24">
        <f>ROUND(F108-E108,0)</f>
        <v>0</v>
      </c>
      <c r="J108" s="24">
        <f>IFERROR(IF(I108&gt;0,I108,0),0)</f>
        <v>0</v>
      </c>
      <c r="K108" s="24">
        <f>IFERROR(IF(I108&lt;0,I108,0),0)</f>
        <v>0</v>
      </c>
      <c r="L108" s="50">
        <f>ROUND(F108/2,0)</f>
        <v>0</v>
      </c>
      <c r="M108" s="27">
        <f>ROUND((D108-F108),0)</f>
        <v>0</v>
      </c>
      <c r="N108" s="60">
        <f>IFERROR(ROUND((M108/L108),1),0)</f>
        <v>0</v>
      </c>
      <c r="O108" s="50"/>
      <c r="P108" s="50"/>
      <c r="Q108" s="50"/>
      <c r="R108" s="50"/>
      <c r="S108" s="50"/>
      <c r="T108" s="30"/>
      <c r="U108" s="3" t="e">
        <f>ROUND(#REF!*#REF!,0)</f>
        <v>#REF!</v>
      </c>
    </row>
    <row r="109" spans="1:21" ht="27.75">
      <c r="A109" s="67"/>
      <c r="B109" s="42" t="s">
        <v>122</v>
      </c>
      <c r="C109" s="68"/>
      <c r="D109" s="68">
        <f t="shared" ref="D109:I109" si="57">D108+D107</f>
        <v>159404</v>
      </c>
      <c r="E109" s="68">
        <f t="shared" si="57"/>
        <v>40777</v>
      </c>
      <c r="F109" s="68">
        <f t="shared" si="57"/>
        <v>68321</v>
      </c>
      <c r="G109" s="68">
        <f t="shared" si="57"/>
        <v>0</v>
      </c>
      <c r="H109" s="69">
        <f t="shared" si="51"/>
        <v>167.55</v>
      </c>
      <c r="I109" s="68">
        <f t="shared" si="57"/>
        <v>27544</v>
      </c>
      <c r="J109" s="68">
        <f>J108+J107</f>
        <v>28507</v>
      </c>
      <c r="K109" s="68">
        <f>K108+K107</f>
        <v>-963</v>
      </c>
      <c r="L109" s="68">
        <f t="shared" ref="L109" si="58">L108+L107</f>
        <v>34162</v>
      </c>
      <c r="M109" s="70">
        <f>M108+M107</f>
        <v>91083</v>
      </c>
      <c r="N109" s="71">
        <f>IFERROR(ROUND((M109/L109),1),0)</f>
        <v>2.7</v>
      </c>
      <c r="O109" s="72">
        <f>O108+O107</f>
        <v>73083</v>
      </c>
      <c r="P109" s="72">
        <f t="shared" ref="P109:S109" si="59">P108+P107</f>
        <v>28507</v>
      </c>
      <c r="Q109" s="72">
        <f t="shared" si="59"/>
        <v>-19287</v>
      </c>
      <c r="R109" s="72">
        <f t="shared" si="59"/>
        <v>-9220</v>
      </c>
      <c r="S109" s="72">
        <f t="shared" si="59"/>
        <v>0</v>
      </c>
      <c r="T109" s="73"/>
      <c r="U109" s="3" t="e">
        <f>ROUND(#REF!*#REF!,0)</f>
        <v>#REF!</v>
      </c>
    </row>
    <row r="110" spans="1:21">
      <c r="K110" s="74"/>
      <c r="L110" s="75"/>
      <c r="M110" s="75"/>
      <c r="N110" s="75"/>
      <c r="O110" s="75"/>
      <c r="P110" s="75"/>
      <c r="Q110" s="75"/>
      <c r="R110" s="75"/>
      <c r="S110" s="75"/>
    </row>
    <row r="111" spans="1:21" s="21" customFormat="1">
      <c r="D111" s="76"/>
      <c r="E111" s="76"/>
      <c r="F111" s="76"/>
      <c r="H111" s="77"/>
      <c r="I111" s="5"/>
      <c r="J111" s="5"/>
      <c r="K111" s="5"/>
      <c r="L111" s="78"/>
      <c r="M111" s="78"/>
      <c r="N111" s="79"/>
      <c r="U111" s="80"/>
    </row>
    <row r="112" spans="1:21">
      <c r="D112" s="81"/>
      <c r="E112" s="81"/>
      <c r="F112" s="81"/>
      <c r="G112" s="81"/>
      <c r="L112" s="82"/>
      <c r="M112" s="82"/>
      <c r="N112" s="82"/>
      <c r="S112" s="76"/>
    </row>
    <row r="113" spans="5:23" ht="33"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</row>
    <row r="114" spans="5:23">
      <c r="M114" s="82"/>
    </row>
  </sheetData>
  <mergeCells count="17">
    <mergeCell ref="B1:S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3:W113"/>
    <mergeCell ref="L13:L14"/>
    <mergeCell ref="M13:M14"/>
    <mergeCell ref="N13:N14"/>
    <mergeCell ref="O13:O14"/>
    <mergeCell ref="P13:S13"/>
    <mergeCell ref="T13:T14"/>
  </mergeCells>
  <conditionalFormatting sqref="T57:T64 E23:F32 T17 M17:N58 O23:S28 T66:T71 M60:N71 E61:F69 O65:S70 N73:S105 T74:T109 E73:F105 L17:L71 T19:T24 T26:T44 T46:T52 T54:T55 C60:D71 C73:D109 C17:D58 D59:F59 G17:K69 E70:K71 G73:M109 C72:T72">
    <cfRule type="cellIs" dxfId="18" priority="19" operator="lessThan">
      <formula>0</formula>
    </cfRule>
  </conditionalFormatting>
  <conditionalFormatting sqref="E33:F33 E22:F22 E60:F60 E109:F109 E106:F107">
    <cfRule type="cellIs" dxfId="17" priority="18" operator="lessThan">
      <formula>0</formula>
    </cfRule>
  </conditionalFormatting>
  <conditionalFormatting sqref="F17:F21 F108 F34:F58">
    <cfRule type="cellIs" dxfId="16" priority="17" operator="lessThan">
      <formula>0</formula>
    </cfRule>
  </conditionalFormatting>
  <conditionalFormatting sqref="O17:R21 O108:R108 O61:R63 O34:R58 O30:R32">
    <cfRule type="cellIs" dxfId="15" priority="16" operator="lessThan">
      <formula>0</formula>
    </cfRule>
  </conditionalFormatting>
  <conditionalFormatting sqref="E108 E34:E58 E17:E21">
    <cfRule type="cellIs" dxfId="14" priority="15" operator="lessThan">
      <formula>0</formula>
    </cfRule>
  </conditionalFormatting>
  <conditionalFormatting sqref="O106:S107 O109:S109 O71:S71 O64:S64 O59:S60 O33:S33 O29:S29 O22:S22">
    <cfRule type="cellIs" dxfId="13" priority="14" operator="lessThan">
      <formula>0</formula>
    </cfRule>
  </conditionalFormatting>
  <conditionalFormatting sqref="S61:S63 S108 S17:S21 S30:S32 S34:S58">
    <cfRule type="cellIs" dxfId="12" priority="13" operator="lessThan">
      <formula>0</formula>
    </cfRule>
  </conditionalFormatting>
  <conditionalFormatting sqref="N106">
    <cfRule type="cellIs" dxfId="11" priority="12" operator="lessThan">
      <formula>0</formula>
    </cfRule>
  </conditionalFormatting>
  <conditionalFormatting sqref="M59">
    <cfRule type="cellIs" dxfId="10" priority="11" operator="lessThan">
      <formula>0</formula>
    </cfRule>
  </conditionalFormatting>
  <conditionalFormatting sqref="N107:N109">
    <cfRule type="cellIs" dxfId="9" priority="10" operator="lessThan">
      <formula>0</formula>
    </cfRule>
  </conditionalFormatting>
  <conditionalFormatting sqref="N59">
    <cfRule type="cellIs" dxfId="8" priority="9" operator="lessThan">
      <formula>0</formula>
    </cfRule>
  </conditionalFormatting>
  <conditionalFormatting sqref="C59">
    <cfRule type="cellIs" dxfId="7" priority="8" operator="lessThan">
      <formula>0</formula>
    </cfRule>
  </conditionalFormatting>
  <conditionalFormatting sqref="T73">
    <cfRule type="cellIs" dxfId="6" priority="7" operator="lessThan">
      <formula>0</formula>
    </cfRule>
  </conditionalFormatting>
  <conditionalFormatting sqref="T65">
    <cfRule type="cellIs" dxfId="5" priority="6" operator="lessThan">
      <formula>0</formula>
    </cfRule>
  </conditionalFormatting>
  <conditionalFormatting sqref="T18">
    <cfRule type="cellIs" dxfId="4" priority="5" operator="lessThan">
      <formula>0</formula>
    </cfRule>
  </conditionalFormatting>
  <conditionalFormatting sqref="T25">
    <cfRule type="cellIs" dxfId="3" priority="4" operator="lessThan">
      <formula>0</formula>
    </cfRule>
  </conditionalFormatting>
  <conditionalFormatting sqref="T45">
    <cfRule type="cellIs" dxfId="2" priority="3" operator="lessThan">
      <formula>0</formula>
    </cfRule>
  </conditionalFormatting>
  <conditionalFormatting sqref="T53">
    <cfRule type="cellIs" dxfId="1" priority="2" operator="lessThan">
      <formula>0</formula>
    </cfRule>
  </conditionalFormatting>
  <conditionalFormatting sqref="T56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2021-03-15T11:25:55Z</cp:lastPrinted>
  <dcterms:created xsi:type="dcterms:W3CDTF">2021-03-15T10:53:55Z</dcterms:created>
  <dcterms:modified xsi:type="dcterms:W3CDTF">2021-03-15T11:36:14Z</dcterms:modified>
</cp:coreProperties>
</file>